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2015-2016" sheetId="3" r:id="rId1"/>
  </sheets>
  <definedNames>
    <definedName name="_xlnm.Print_Titles" localSheetId="0">'2015-2016'!$10:$10</definedName>
  </definedNames>
  <calcPr calcId="145621"/>
</workbook>
</file>

<file path=xl/calcChain.xml><?xml version="1.0" encoding="utf-8"?>
<calcChain xmlns="http://schemas.openxmlformats.org/spreadsheetml/2006/main">
  <c r="D445" i="3" l="1"/>
  <c r="D446" i="3"/>
  <c r="E228" i="3"/>
  <c r="D228" i="3"/>
  <c r="E151" i="3"/>
  <c r="D151" i="3"/>
  <c r="E414" i="3"/>
  <c r="D414" i="3"/>
  <c r="D413" i="3" s="1"/>
  <c r="D402" i="3" s="1"/>
  <c r="D195" i="3"/>
  <c r="E257" i="3"/>
  <c r="D257" i="3"/>
  <c r="E262" i="3"/>
  <c r="D262" i="3"/>
  <c r="E418" i="3"/>
  <c r="D418" i="3"/>
  <c r="E23" i="3"/>
  <c r="E12" i="3" s="1"/>
  <c r="D23" i="3"/>
  <c r="E18" i="3"/>
  <c r="D18" i="3"/>
  <c r="D26" i="3"/>
  <c r="E276" i="3"/>
  <c r="D276" i="3"/>
  <c r="E211" i="3"/>
  <c r="E210" i="3"/>
  <c r="E208" i="3"/>
  <c r="E206" i="3"/>
  <c r="E204" i="3"/>
  <c r="E202" i="3"/>
  <c r="E199" i="3" s="1"/>
  <c r="D204" i="3"/>
  <c r="E200" i="3"/>
  <c r="D211" i="3"/>
  <c r="D210" i="3"/>
  <c r="D208" i="3"/>
  <c r="D206" i="3"/>
  <c r="D202" i="3"/>
  <c r="D200" i="3"/>
  <c r="E444" i="3"/>
  <c r="D444" i="3"/>
  <c r="E442" i="3"/>
  <c r="E441" i="3"/>
  <c r="D442" i="3"/>
  <c r="D441" i="3"/>
  <c r="E439" i="3"/>
  <c r="E438" i="3"/>
  <c r="D439" i="3"/>
  <c r="D438" i="3"/>
  <c r="E433" i="3"/>
  <c r="D433" i="3"/>
  <c r="D427" i="3" s="1"/>
  <c r="E428" i="3"/>
  <c r="D428" i="3"/>
  <c r="E424" i="3"/>
  <c r="D424" i="3"/>
  <c r="E421" i="3"/>
  <c r="D421" i="3"/>
  <c r="E413" i="3"/>
  <c r="E410" i="3"/>
  <c r="D410" i="3"/>
  <c r="E403" i="3"/>
  <c r="E402" i="3" s="1"/>
  <c r="E401" i="3" s="1"/>
  <c r="D403" i="3"/>
  <c r="E398" i="3"/>
  <c r="D398" i="3"/>
  <c r="D392" i="3" s="1"/>
  <c r="E393" i="3"/>
  <c r="E392" i="3" s="1"/>
  <c r="D393" i="3"/>
  <c r="E389" i="3"/>
  <c r="E381" i="3" s="1"/>
  <c r="D389" i="3"/>
  <c r="E382" i="3"/>
  <c r="D382" i="3"/>
  <c r="E377" i="3"/>
  <c r="D377" i="3"/>
  <c r="E371" i="3"/>
  <c r="D371" i="3"/>
  <c r="E367" i="3"/>
  <c r="E366" i="3" s="1"/>
  <c r="D367" i="3"/>
  <c r="D366" i="3" s="1"/>
  <c r="E364" i="3"/>
  <c r="D364" i="3"/>
  <c r="E362" i="3"/>
  <c r="D362" i="3"/>
  <c r="E359" i="3"/>
  <c r="D359" i="3"/>
  <c r="E357" i="3"/>
  <c r="D357" i="3"/>
  <c r="E352" i="3"/>
  <c r="E351" i="3" s="1"/>
  <c r="D352" i="3"/>
  <c r="E348" i="3"/>
  <c r="E347" i="3"/>
  <c r="D348" i="3"/>
  <c r="D347" i="3" s="1"/>
  <c r="E344" i="3"/>
  <c r="E341" i="3"/>
  <c r="D344" i="3"/>
  <c r="D341" i="3"/>
  <c r="E334" i="3"/>
  <c r="E333" i="3"/>
  <c r="E332" i="3" s="1"/>
  <c r="D334" i="3"/>
  <c r="D333" i="3" s="1"/>
  <c r="E330" i="3"/>
  <c r="D330" i="3"/>
  <c r="D327" i="3" s="1"/>
  <c r="E328" i="3"/>
  <c r="D328" i="3"/>
  <c r="E325" i="3"/>
  <c r="D325" i="3"/>
  <c r="E323" i="3"/>
  <c r="D323" i="3"/>
  <c r="E321" i="3"/>
  <c r="D321" i="3"/>
  <c r="E318" i="3"/>
  <c r="D318" i="3"/>
  <c r="E315" i="3"/>
  <c r="E314" i="3"/>
  <c r="E313" i="3" s="1"/>
  <c r="D315" i="3"/>
  <c r="D314" i="3"/>
  <c r="E311" i="3"/>
  <c r="D311" i="3"/>
  <c r="D307" i="3" s="1"/>
  <c r="E308" i="3"/>
  <c r="D308" i="3"/>
  <c r="E304" i="3"/>
  <c r="E303" i="3"/>
  <c r="D304" i="3"/>
  <c r="D303" i="3"/>
  <c r="E301" i="3"/>
  <c r="D301" i="3"/>
  <c r="D297" i="3" s="1"/>
  <c r="D293" i="3" s="1"/>
  <c r="E298" i="3"/>
  <c r="D298" i="3"/>
  <c r="E295" i="3"/>
  <c r="E294" i="3"/>
  <c r="E293" i="3" s="1"/>
  <c r="D295" i="3"/>
  <c r="D294" i="3"/>
  <c r="E291" i="3"/>
  <c r="E290" i="3"/>
  <c r="D291" i="3"/>
  <c r="D290" i="3" s="1"/>
  <c r="E287" i="3"/>
  <c r="E286" i="3"/>
  <c r="D287" i="3"/>
  <c r="D286" i="3" s="1"/>
  <c r="E284" i="3"/>
  <c r="D284" i="3"/>
  <c r="E282" i="3"/>
  <c r="D282" i="3"/>
  <c r="E270" i="3"/>
  <c r="D270" i="3"/>
  <c r="D267" i="3" s="1"/>
  <c r="E268" i="3"/>
  <c r="D268" i="3"/>
  <c r="E253" i="3"/>
  <c r="D253" i="3"/>
  <c r="E251" i="3"/>
  <c r="D251" i="3"/>
  <c r="E249" i="3"/>
  <c r="D249" i="3"/>
  <c r="E247" i="3"/>
  <c r="D247" i="3"/>
  <c r="E245" i="3"/>
  <c r="D245" i="3"/>
  <c r="E242" i="3"/>
  <c r="D242" i="3"/>
  <c r="E239" i="3"/>
  <c r="D239" i="3"/>
  <c r="D238" i="3" s="1"/>
  <c r="D237" i="3" s="1"/>
  <c r="E235" i="3"/>
  <c r="D235" i="3"/>
  <c r="E233" i="3"/>
  <c r="D233" i="3"/>
  <c r="D230" i="3" s="1"/>
  <c r="E231" i="3"/>
  <c r="D231" i="3"/>
  <c r="E225" i="3"/>
  <c r="D225" i="3"/>
  <c r="E223" i="3"/>
  <c r="E222" i="3" s="1"/>
  <c r="D223" i="3"/>
  <c r="D222" i="3" s="1"/>
  <c r="E220" i="3"/>
  <c r="E215" i="3" s="1"/>
  <c r="D220" i="3"/>
  <c r="E218" i="3"/>
  <c r="D218" i="3"/>
  <c r="D215" i="3"/>
  <c r="D214" i="3" s="1"/>
  <c r="E216" i="3"/>
  <c r="D216" i="3"/>
  <c r="E196" i="3"/>
  <c r="D196" i="3"/>
  <c r="E193" i="3"/>
  <c r="D193" i="3"/>
  <c r="E189" i="3"/>
  <c r="E188" i="3"/>
  <c r="D189" i="3"/>
  <c r="D188" i="3" s="1"/>
  <c r="E186" i="3"/>
  <c r="E185" i="3"/>
  <c r="D186" i="3"/>
  <c r="D185" i="3"/>
  <c r="E183" i="3"/>
  <c r="E182" i="3"/>
  <c r="D183" i="3"/>
  <c r="D182" i="3"/>
  <c r="E180" i="3"/>
  <c r="D180" i="3"/>
  <c r="E178" i="3"/>
  <c r="D178" i="3"/>
  <c r="E175" i="3"/>
  <c r="E174" i="3"/>
  <c r="E173" i="3" s="1"/>
  <c r="D175" i="3"/>
  <c r="D174" i="3"/>
  <c r="E168" i="3"/>
  <c r="D168" i="3"/>
  <c r="D165" i="3" s="1"/>
  <c r="E166" i="3"/>
  <c r="D166" i="3"/>
  <c r="E163" i="3"/>
  <c r="E162" i="3"/>
  <c r="D163" i="3"/>
  <c r="D162" i="3"/>
  <c r="E160" i="3"/>
  <c r="D160" i="3"/>
  <c r="D156" i="3" s="1"/>
  <c r="D155" i="3" s="1"/>
  <c r="E157" i="3"/>
  <c r="D157" i="3"/>
  <c r="E150" i="3"/>
  <c r="E149" i="3"/>
  <c r="E142" i="3" s="1"/>
  <c r="D150" i="3"/>
  <c r="D149" i="3" s="1"/>
  <c r="E147" i="3"/>
  <c r="D147" i="3"/>
  <c r="D143" i="3" s="1"/>
  <c r="D142" i="3" s="1"/>
  <c r="E144" i="3"/>
  <c r="D144" i="3"/>
  <c r="E139" i="3"/>
  <c r="D139" i="3"/>
  <c r="E134" i="3"/>
  <c r="D134" i="3"/>
  <c r="E129" i="3"/>
  <c r="D129" i="3"/>
  <c r="E124" i="3"/>
  <c r="D124" i="3"/>
  <c r="E119" i="3"/>
  <c r="E118" i="3"/>
  <c r="D119" i="3"/>
  <c r="E116" i="3"/>
  <c r="D116" i="3"/>
  <c r="E114" i="3"/>
  <c r="D114" i="3"/>
  <c r="E111" i="3"/>
  <c r="D111" i="3"/>
  <c r="D107" i="3" s="1"/>
  <c r="D106" i="3" s="1"/>
  <c r="E108" i="3"/>
  <c r="D108" i="3"/>
  <c r="E102" i="3"/>
  <c r="E101" i="3"/>
  <c r="D102" i="3"/>
  <c r="D101" i="3" s="1"/>
  <c r="E99" i="3"/>
  <c r="D99" i="3"/>
  <c r="D96" i="3" s="1"/>
  <c r="E97" i="3"/>
  <c r="E96" i="3" s="1"/>
  <c r="E75" i="3" s="1"/>
  <c r="D97" i="3"/>
  <c r="E93" i="3"/>
  <c r="D93" i="3"/>
  <c r="E88" i="3"/>
  <c r="D88" i="3"/>
  <c r="E86" i="3"/>
  <c r="D86" i="3"/>
  <c r="E83" i="3"/>
  <c r="D83" i="3"/>
  <c r="E81" i="3"/>
  <c r="D81" i="3"/>
  <c r="E72" i="3"/>
  <c r="D72" i="3"/>
  <c r="E70" i="3"/>
  <c r="D70" i="3"/>
  <c r="E65" i="3"/>
  <c r="E59" i="3" s="1"/>
  <c r="D65" i="3"/>
  <c r="E60" i="3"/>
  <c r="D60" i="3"/>
  <c r="E57" i="3"/>
  <c r="E56" i="3" s="1"/>
  <c r="D57" i="3"/>
  <c r="D56" i="3"/>
  <c r="E52" i="3"/>
  <c r="E48" i="3" s="1"/>
  <c r="D52" i="3"/>
  <c r="E49" i="3"/>
  <c r="D49" i="3"/>
  <c r="D48" i="3" s="1"/>
  <c r="E45" i="3"/>
  <c r="E44" i="3" s="1"/>
  <c r="D45" i="3"/>
  <c r="D44" i="3"/>
  <c r="E41" i="3"/>
  <c r="D41" i="3"/>
  <c r="E38" i="3"/>
  <c r="D38" i="3"/>
  <c r="E36" i="3"/>
  <c r="D36" i="3"/>
  <c r="E33" i="3"/>
  <c r="D33" i="3"/>
  <c r="E31" i="3"/>
  <c r="D31" i="3"/>
  <c r="E26" i="3"/>
  <c r="E13" i="3"/>
  <c r="D13" i="3"/>
  <c r="D12" i="3" s="1"/>
  <c r="D11" i="3" s="1"/>
  <c r="E317" i="3"/>
  <c r="E238" i="3"/>
  <c r="E237" i="3" s="1"/>
  <c r="E297" i="3"/>
  <c r="E76" i="3"/>
  <c r="E192" i="3"/>
  <c r="E275" i="3"/>
  <c r="E274" i="3"/>
  <c r="D381" i="3"/>
  <c r="E107" i="3"/>
  <c r="E106" i="3" s="1"/>
  <c r="E128" i="3"/>
  <c r="E143" i="3"/>
  <c r="E156" i="3"/>
  <c r="D76" i="3"/>
  <c r="D75" i="3" s="1"/>
  <c r="D118" i="3"/>
  <c r="D128" i="3"/>
  <c r="E327" i="3"/>
  <c r="E370" i="3"/>
  <c r="D275" i="3"/>
  <c r="D274" i="3" s="1"/>
  <c r="E165" i="3"/>
  <c r="E177" i="3"/>
  <c r="D317" i="3"/>
  <c r="D313" i="3" s="1"/>
  <c r="D351" i="3"/>
  <c r="D370" i="3"/>
  <c r="D199" i="3"/>
  <c r="D192" i="3"/>
  <c r="D191" i="3" s="1"/>
  <c r="E307" i="3"/>
  <c r="E427" i="3"/>
  <c r="D59" i="3"/>
  <c r="D177" i="3"/>
  <c r="D173" i="3" s="1"/>
  <c r="E230" i="3"/>
  <c r="E267" i="3"/>
  <c r="E155" i="3"/>
  <c r="D332" i="3" l="1"/>
  <c r="E214" i="3"/>
  <c r="E447" i="3" s="1"/>
  <c r="E191" i="3"/>
  <c r="E11" i="3"/>
  <c r="D401" i="3"/>
  <c r="D447" i="3" s="1"/>
</calcChain>
</file>

<file path=xl/sharedStrings.xml><?xml version="1.0" encoding="utf-8"?>
<sst xmlns="http://schemas.openxmlformats.org/spreadsheetml/2006/main" count="1015" uniqueCount="352">
  <si>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</si>
  <si>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</si>
  <si>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</si>
  <si>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</si>
  <si>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</si>
  <si>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</si>
  <si>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</si>
  <si>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</si>
  <si>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</si>
  <si>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</si>
  <si>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</si>
  <si>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</si>
  <si>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</si>
  <si>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</si>
  <si>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</si>
  <si>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</si>
  <si>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</si>
  <si>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</si>
  <si>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</si>
  <si>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</si>
  <si>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</si>
  <si>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</si>
  <si>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</si>
  <si>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</si>
  <si>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</si>
  <si>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</si>
  <si>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</si>
  <si>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Подпрограмма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</si>
  <si>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</si>
  <si>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</si>
  <si>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</si>
  <si>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</si>
  <si>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</si>
  <si>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</si>
  <si>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</si>
  <si>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</si>
  <si>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Субсидии на содействие местному самоуправлению в развитии исторических и иных местных традиций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</si>
  <si>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</si>
  <si>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</si>
  <si>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</si>
  <si>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</si>
  <si>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</si>
  <si>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</si>
  <si>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</si>
  <si>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</si>
  <si>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</si>
  <si>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 xml:space="preserve"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           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</si>
  <si>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</si>
  <si>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</si>
  <si>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</si>
  <si>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</si>
  <si>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</si>
  <si>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</si>
  <si>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</si>
  <si>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</si>
  <si>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</si>
  <si>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</si>
  <si>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</si>
  <si>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</si>
  <si>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</si>
  <si>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</si>
  <si>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</si>
  <si>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</si>
  <si>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</si>
  <si>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</si>
  <si>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</si>
  <si>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</si>
  <si>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</si>
  <si>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</si>
  <si>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</si>
  <si>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</si>
  <si>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</si>
  <si>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</si>
  <si>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</si>
  <si>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</si>
  <si>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</si>
  <si>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</si>
  <si>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</si>
  <si>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</si>
  <si>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</si>
  <si>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</si>
  <si>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</si>
  <si>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</si>
  <si>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</si>
  <si>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</si>
  <si>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</si>
  <si>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</si>
  <si>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</si>
  <si>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</si>
  <si>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</si>
  <si>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</si>
  <si>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</si>
  <si>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</si>
  <si>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</si>
  <si>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</si>
  <si>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</si>
  <si>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</si>
  <si>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</si>
  <si>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</si>
  <si>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</si>
  <si>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</si>
  <si>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</si>
  <si>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ВСЕГО РАСХОДОВ:</t>
  </si>
  <si>
    <t>Резервные средства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</si>
  <si>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2015-2016 годов
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</si>
  <si>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</si>
  <si>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</si>
  <si>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</si>
  <si>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</si>
  <si>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</si>
  <si>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2015 год</t>
  </si>
  <si>
    <t>2016 год</t>
  </si>
  <si>
    <t>870</t>
  </si>
  <si>
    <t>4090999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</si>
  <si>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</si>
  <si>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</si>
  <si>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</si>
  <si>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</si>
  <si>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</si>
  <si>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</si>
  <si>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</si>
  <si>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</si>
  <si>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</si>
  <si>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</si>
  <si>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</si>
  <si>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</si>
  <si>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</si>
  <si>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</si>
  <si>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</si>
  <si>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</si>
  <si>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</si>
  <si>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</si>
  <si>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</si>
  <si>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</si>
  <si>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</si>
  <si>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</si>
  <si>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</si>
  <si>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</si>
  <si>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</si>
  <si>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</si>
  <si>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</si>
  <si>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</si>
  <si>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</si>
  <si>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</si>
  <si>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</si>
  <si>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</si>
  <si>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</si>
  <si>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</si>
  <si>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</si>
  <si>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</si>
  <si>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</si>
  <si>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</si>
  <si>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</si>
  <si>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</si>
  <si>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</si>
  <si>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</si>
  <si>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</si>
  <si>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</si>
  <si>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</si>
  <si>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</si>
  <si>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</si>
  <si>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</si>
  <si>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</si>
  <si>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</si>
  <si>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</si>
  <si>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</si>
  <si>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</si>
  <si>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</si>
  <si>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</si>
  <si>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</si>
  <si>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</si>
  <si>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</si>
  <si>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</si>
  <si>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</si>
  <si>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</si>
  <si>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2202137</t>
  </si>
  <si>
    <t>2200240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</si>
  <si>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</si>
  <si>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</si>
  <si>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</si>
  <si>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</si>
  <si>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</si>
  <si>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</si>
  <si>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</si>
  <si>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</si>
  <si>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</si>
  <si>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</si>
  <si>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</si>
  <si>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</si>
  <si>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</si>
  <si>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</si>
  <si>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</si>
  <si>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</si>
  <si>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</si>
  <si>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</si>
  <si>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</si>
  <si>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</si>
  <si>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</si>
  <si>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</si>
  <si>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</si>
  <si>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</si>
  <si>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</si>
  <si>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Реализация мероприятий в рамках  программы "Информационное общество города Когалыма на 2014-2016 годы"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</si>
  <si>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</si>
  <si>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</si>
  <si>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</si>
  <si>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</si>
  <si>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</si>
  <si>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</si>
  <si>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</si>
  <si>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</si>
  <si>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</si>
  <si>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</si>
  <si>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</si>
  <si>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</si>
  <si>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</si>
  <si>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</si>
  <si>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</si>
  <si>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</si>
  <si>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</si>
  <si>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</si>
  <si>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</si>
  <si>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</si>
  <si>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</si>
  <si>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</si>
  <si>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</si>
  <si>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</si>
  <si>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</si>
  <si>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>1315119</t>
  </si>
  <si>
    <t>1312150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</si>
  <si>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</si>
  <si>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</si>
  <si>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</si>
  <si>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</si>
  <si>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</si>
  <si>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</si>
  <si>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</si>
  <si>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</si>
  <si>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</si>
  <si>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</si>
  <si>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</si>
  <si>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</si>
  <si>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</si>
  <si>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</si>
  <si>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</si>
  <si>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</si>
  <si>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</si>
  <si>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</si>
  <si>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</si>
  <si>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</si>
  <si>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</si>
  <si>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</si>
  <si>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</si>
  <si>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</si>
  <si>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</si>
  <si>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</si>
  <si>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</si>
  <si>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</si>
  <si>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</si>
  <si>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</si>
  <si>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</si>
  <si>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</si>
  <si>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</si>
  <si>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</si>
  <si>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</si>
  <si>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</si>
  <si>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</si>
  <si>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</si>
  <si>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</si>
  <si>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</si>
  <si>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</si>
  <si>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</si>
  <si>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</si>
  <si>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</si>
  <si>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</si>
  <si>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</si>
  <si>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</si>
  <si>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</si>
  <si>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</si>
  <si>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</si>
  <si>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</si>
  <si>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</si>
  <si>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</si>
  <si>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</si>
  <si>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</si>
  <si>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</si>
  <si>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</si>
  <si>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</si>
  <si>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</si>
  <si>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</si>
  <si>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</si>
  <si>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</si>
  <si>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</si>
  <si>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</si>
  <si>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</si>
  <si>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</si>
  <si>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</si>
  <si>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</si>
  <si>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</si>
  <si>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</si>
  <si>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</si>
  <si>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</si>
  <si>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</si>
  <si>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</si>
  <si>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</si>
  <si>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</si>
  <si>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</si>
  <si>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</si>
  <si>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</si>
  <si>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</si>
  <si>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</si>
  <si>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</si>
  <si>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</si>
  <si>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</si>
  <si>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</si>
  <si>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</si>
  <si>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</si>
  <si>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</si>
  <si>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</si>
  <si>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</si>
  <si>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</si>
  <si>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</si>
  <si>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</si>
  <si>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</si>
  <si>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</si>
  <si>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</si>
  <si>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</si>
  <si>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</si>
  <si>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ЦСР</t>
  </si>
  <si>
    <t>Наименование</t>
  </si>
  <si>
    <t>ВР</t>
  </si>
  <si>
    <t>тыс.руб.</t>
  </si>
  <si>
    <t>0200000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</si>
  <si>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 за счёт средств федерального бюджета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</si>
  <si>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</si>
  <si>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</si>
  <si>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</si>
  <si>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</si>
  <si>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</si>
  <si>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</si>
  <si>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</si>
  <si>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</si>
  <si>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</si>
  <si>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</si>
  <si>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</si>
  <si>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</si>
  <si>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</si>
  <si>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</si>
  <si>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 xml:space="preserve">    от 19.06.2014 №445-ГД</t>
  </si>
  <si>
    <t xml:space="preserve">      города Когалыма</t>
  </si>
  <si>
    <t xml:space="preserve">      к решению Думы</t>
  </si>
  <si>
    <t xml:space="preserve">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</si>
</sst>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р_.;[Red]\-#,##0.0_р_."/>
    <numFmt numFmtId="171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showGridLines="0" tabSelected="1" view="pageBreakPreview" topLeftCell="A432" zoomScale="75" zoomScaleNormal="75" zoomScaleSheetLayoutView="75" workbookViewId="0">
      <selection activeCell="A6" sqref="A6:E6"/>
    </sheetView>
  </sheetViews>
  <sheetFormatPr defaultRowHeight="12.75" x14ac:dyDescent="0.2"/>
  <cols>
    <col min="1" max="1" width="87.28515625" style="1" customWidth="1"/>
    <col min="2" max="2" width="15.28515625" style="1" customWidth="1"/>
    <col min="3" max="3" width="8.7109375" style="1" customWidth="1"/>
    <col min="4" max="5" width="25" style="1" customWidth="1"/>
    <col min="6" max="16384" width="9.140625" style="1"/>
  </cols>
  <sheetData>
    <row r="1" spans="1:8" ht="16.5" customHeight="1" x14ac:dyDescent="0.3">
      <c r="A1" s="2"/>
      <c r="B1" s="3"/>
      <c r="C1" s="3"/>
      <c r="D1" s="38" t="s">
        <v>351</v>
      </c>
      <c r="E1" s="38"/>
    </row>
    <row r="2" spans="1:8" ht="16.5" customHeight="1" x14ac:dyDescent="0.3">
      <c r="A2" s="2"/>
      <c r="B2" s="3"/>
      <c r="C2" s="3"/>
      <c r="D2" s="38" t="s">
        <v>350</v>
      </c>
      <c r="E2" s="38"/>
    </row>
    <row r="3" spans="1:8" ht="16.5" customHeight="1" x14ac:dyDescent="0.3">
      <c r="A3" s="2"/>
      <c r="B3" s="3"/>
      <c r="C3" s="3"/>
      <c r="D3" s="38" t="s">
        <v>349</v>
      </c>
      <c r="E3" s="38"/>
    </row>
    <row r="4" spans="1:8" ht="16.5" customHeight="1" x14ac:dyDescent="0.3">
      <c r="A4" s="4"/>
      <c r="B4" s="5"/>
      <c r="C4" s="5"/>
      <c r="D4" s="39" t="s">
        <v>348</v>
      </c>
      <c r="E4" s="39"/>
      <c r="F4" s="39"/>
    </row>
    <row r="5" spans="1:8" ht="16.5" customHeight="1" x14ac:dyDescent="0.35">
      <c r="A5" s="4"/>
      <c r="B5" s="5"/>
      <c r="C5" s="5"/>
      <c r="D5" s="7"/>
      <c r="E5" s="8"/>
      <c r="F5" s="6"/>
    </row>
    <row r="6" spans="1:8" ht="76.5" customHeight="1" x14ac:dyDescent="0.25">
      <c r="A6" s="35" t="s">
        <v>104</v>
      </c>
      <c r="B6" s="35"/>
      <c r="C6" s="35"/>
      <c r="D6" s="35"/>
      <c r="E6" s="35"/>
      <c r="F6" s="6"/>
      <c r="H6"/>
    </row>
    <row r="7" spans="1:8" ht="37.5" customHeight="1" x14ac:dyDescent="0.35">
      <c r="A7" s="7"/>
      <c r="B7" s="7"/>
      <c r="C7" s="7"/>
      <c r="D7" s="7"/>
      <c r="E7" s="8" t="s">
        <v>331</v>
      </c>
      <c r="F7" s="6"/>
    </row>
    <row r="8" spans="1:8" ht="29.25" customHeight="1" x14ac:dyDescent="0.2">
      <c r="A8" s="36" t="s">
        <v>329</v>
      </c>
      <c r="B8" s="36" t="s">
        <v>328</v>
      </c>
      <c r="C8" s="37" t="s">
        <v>330</v>
      </c>
      <c r="D8" s="36" t="s">
        <v>327</v>
      </c>
      <c r="E8" s="36"/>
    </row>
    <row r="9" spans="1:8" ht="30.75" customHeight="1" x14ac:dyDescent="0.2">
      <c r="A9" s="36"/>
      <c r="B9" s="36"/>
      <c r="C9" s="37"/>
      <c r="D9" s="11" t="s">
        <v>110</v>
      </c>
      <c r="E9" s="11" t="s">
        <v>111</v>
      </c>
    </row>
    <row r="10" spans="1:8" ht="21.75" customHeight="1" x14ac:dyDescent="0.3">
      <c r="A10" s="9">
        <v>1</v>
      </c>
      <c r="B10" s="10">
        <v>2</v>
      </c>
      <c r="C10" s="10">
        <v>3</v>
      </c>
      <c r="D10" s="10">
        <v>4</v>
      </c>
      <c r="E10" s="10">
        <v>5</v>
      </c>
    </row>
    <row r="11" spans="1:8" ht="50.25" customHeight="1" x14ac:dyDescent="0.2">
      <c r="A11" s="12" t="s">
        <v>109</v>
      </c>
      <c r="B11" s="13" t="s">
        <v>332</v>
      </c>
      <c r="C11" s="14"/>
      <c r="D11" s="15">
        <f>D12+D44+D48+D56+D59</f>
        <v>2172669</v>
      </c>
      <c r="E11" s="15">
        <f>E12+E44+E48+E56+E59</f>
        <v>2047676.6999999997</v>
      </c>
    </row>
    <row r="12" spans="1:8" ht="93" x14ac:dyDescent="0.2">
      <c r="A12" s="16" t="s">
        <v>345</v>
      </c>
      <c r="B12" s="17" t="s">
        <v>53</v>
      </c>
      <c r="C12" s="18"/>
      <c r="D12" s="19">
        <f>D13+D18+D23+D26+D31+D33+D36+D38+D41</f>
        <v>2079945.3</v>
      </c>
      <c r="E12" s="19">
        <f>E13+E18+E23+E26+E31+E33+E36+E38+E41</f>
        <v>1951217.7999999998</v>
      </c>
    </row>
    <row r="13" spans="1:8" ht="116.25" x14ac:dyDescent="0.2">
      <c r="A13" s="20" t="s">
        <v>344</v>
      </c>
      <c r="B13" s="21" t="s">
        <v>326</v>
      </c>
      <c r="C13" s="22">
        <v>0</v>
      </c>
      <c r="D13" s="23">
        <f>D14+D15+D16+D17</f>
        <v>538138.80000000005</v>
      </c>
      <c r="E13" s="23">
        <f>E14+E15+E16+E17</f>
        <v>576082.1</v>
      </c>
    </row>
    <row r="14" spans="1:8" ht="93" x14ac:dyDescent="0.2">
      <c r="A14" s="20" t="s">
        <v>144</v>
      </c>
      <c r="B14" s="21" t="s">
        <v>326</v>
      </c>
      <c r="C14" s="22" t="s">
        <v>143</v>
      </c>
      <c r="D14" s="23">
        <v>477027.9</v>
      </c>
      <c r="E14" s="23">
        <v>508937.4</v>
      </c>
    </row>
    <row r="15" spans="1:8" ht="23.25" x14ac:dyDescent="0.2">
      <c r="A15" s="20" t="s">
        <v>142</v>
      </c>
      <c r="B15" s="21" t="s">
        <v>326</v>
      </c>
      <c r="C15" s="22" t="s">
        <v>140</v>
      </c>
      <c r="D15" s="23">
        <v>42392.1</v>
      </c>
      <c r="E15" s="23">
        <v>46225.599999999999</v>
      </c>
    </row>
    <row r="16" spans="1:8" ht="93" x14ac:dyDescent="0.2">
      <c r="A16" s="20" t="s">
        <v>187</v>
      </c>
      <c r="B16" s="21" t="s">
        <v>326</v>
      </c>
      <c r="C16" s="22" t="s">
        <v>186</v>
      </c>
      <c r="D16" s="23">
        <v>13189.3</v>
      </c>
      <c r="E16" s="23">
        <v>14023.4</v>
      </c>
    </row>
    <row r="17" spans="1:5" ht="23.25" x14ac:dyDescent="0.2">
      <c r="A17" s="20" t="s">
        <v>185</v>
      </c>
      <c r="B17" s="21" t="s">
        <v>326</v>
      </c>
      <c r="C17" s="22" t="s">
        <v>183</v>
      </c>
      <c r="D17" s="23">
        <v>5529.5</v>
      </c>
      <c r="E17" s="23">
        <v>6895.7</v>
      </c>
    </row>
    <row r="18" spans="1:5" ht="93" x14ac:dyDescent="0.2">
      <c r="A18" s="20" t="s">
        <v>343</v>
      </c>
      <c r="B18" s="21" t="s">
        <v>325</v>
      </c>
      <c r="C18" s="22"/>
      <c r="D18" s="23">
        <f>D19+D20+D21+D22</f>
        <v>24301.5</v>
      </c>
      <c r="E18" s="23">
        <f>E19+E20+E21+E22</f>
        <v>0</v>
      </c>
    </row>
    <row r="19" spans="1:5" ht="46.5" hidden="1" customHeight="1" x14ac:dyDescent="0.2">
      <c r="A19" s="20" t="s">
        <v>119</v>
      </c>
      <c r="B19" s="21" t="s">
        <v>325</v>
      </c>
      <c r="C19" s="22" t="s">
        <v>117</v>
      </c>
      <c r="D19" s="23">
        <v>0</v>
      </c>
      <c r="E19" s="23">
        <v>0</v>
      </c>
    </row>
    <row r="20" spans="1:5" ht="96" customHeight="1" x14ac:dyDescent="0.2">
      <c r="A20" s="20" t="s">
        <v>343</v>
      </c>
      <c r="B20" s="21">
        <v>222106</v>
      </c>
      <c r="C20" s="22">
        <v>350</v>
      </c>
      <c r="D20" s="23">
        <v>1014</v>
      </c>
      <c r="E20" s="23">
        <v>0</v>
      </c>
    </row>
    <row r="21" spans="1:5" ht="69.75" x14ac:dyDescent="0.2">
      <c r="A21" s="20" t="s">
        <v>168</v>
      </c>
      <c r="B21" s="21" t="s">
        <v>325</v>
      </c>
      <c r="C21" s="22" t="s">
        <v>167</v>
      </c>
      <c r="D21" s="23">
        <v>21036.5</v>
      </c>
      <c r="E21" s="23">
        <v>0</v>
      </c>
    </row>
    <row r="22" spans="1:5" ht="23.25" x14ac:dyDescent="0.2">
      <c r="A22" s="20" t="s">
        <v>142</v>
      </c>
      <c r="B22" s="21" t="s">
        <v>325</v>
      </c>
      <c r="C22" s="22" t="s">
        <v>140</v>
      </c>
      <c r="D22" s="23">
        <v>2251</v>
      </c>
      <c r="E22" s="23">
        <v>0</v>
      </c>
    </row>
    <row r="23" spans="1:5" ht="139.5" x14ac:dyDescent="0.2">
      <c r="A23" s="20" t="s">
        <v>342</v>
      </c>
      <c r="B23" s="21" t="s">
        <v>324</v>
      </c>
      <c r="C23" s="22">
        <v>0</v>
      </c>
      <c r="D23" s="23">
        <f>D24+D25</f>
        <v>192181</v>
      </c>
      <c r="E23" s="23">
        <f>E24+E25</f>
        <v>2996</v>
      </c>
    </row>
    <row r="24" spans="1:5" ht="69.75" x14ac:dyDescent="0.2">
      <c r="A24" s="20" t="s">
        <v>168</v>
      </c>
      <c r="B24" s="21" t="s">
        <v>324</v>
      </c>
      <c r="C24" s="22" t="s">
        <v>167</v>
      </c>
      <c r="D24" s="23">
        <v>189328</v>
      </c>
      <c r="E24" s="23">
        <v>0</v>
      </c>
    </row>
    <row r="25" spans="1:5" ht="186" x14ac:dyDescent="0.2">
      <c r="A25" s="20" t="s">
        <v>44</v>
      </c>
      <c r="B25" s="21">
        <v>225425</v>
      </c>
      <c r="C25" s="22">
        <v>611</v>
      </c>
      <c r="D25" s="23">
        <v>2853</v>
      </c>
      <c r="E25" s="23">
        <v>2996</v>
      </c>
    </row>
    <row r="26" spans="1:5" ht="111.75" customHeight="1" x14ac:dyDescent="0.2">
      <c r="A26" s="20" t="s">
        <v>341</v>
      </c>
      <c r="B26" s="21" t="s">
        <v>323</v>
      </c>
      <c r="C26" s="22">
        <v>0</v>
      </c>
      <c r="D26" s="23">
        <f>D27+D28+D29+D30</f>
        <v>809539</v>
      </c>
      <c r="E26" s="23">
        <f>E27+E28+E29+E30</f>
        <v>831205.7</v>
      </c>
    </row>
    <row r="27" spans="1:5" ht="93" x14ac:dyDescent="0.2">
      <c r="A27" s="20" t="s">
        <v>144</v>
      </c>
      <c r="B27" s="21" t="s">
        <v>323</v>
      </c>
      <c r="C27" s="22" t="s">
        <v>143</v>
      </c>
      <c r="D27" s="23">
        <v>676539</v>
      </c>
      <c r="E27" s="23">
        <v>698205.7</v>
      </c>
    </row>
    <row r="28" spans="1:5" ht="23.25" hidden="1" x14ac:dyDescent="0.2">
      <c r="A28" s="20" t="s">
        <v>142</v>
      </c>
      <c r="B28" s="21" t="s">
        <v>323</v>
      </c>
      <c r="C28" s="22" t="s">
        <v>140</v>
      </c>
      <c r="D28" s="23"/>
      <c r="E28" s="23"/>
    </row>
    <row r="29" spans="1:5" ht="93" x14ac:dyDescent="0.2">
      <c r="A29" s="20" t="s">
        <v>187</v>
      </c>
      <c r="B29" s="21" t="s">
        <v>323</v>
      </c>
      <c r="C29" s="22" t="s">
        <v>186</v>
      </c>
      <c r="D29" s="23">
        <v>133000</v>
      </c>
      <c r="E29" s="23">
        <v>133000</v>
      </c>
    </row>
    <row r="30" spans="1:5" ht="23.25" hidden="1" x14ac:dyDescent="0.2">
      <c r="A30" s="20" t="s">
        <v>185</v>
      </c>
      <c r="B30" s="21" t="s">
        <v>323</v>
      </c>
      <c r="C30" s="22" t="s">
        <v>183</v>
      </c>
      <c r="D30" s="23"/>
      <c r="E30" s="23"/>
    </row>
    <row r="31" spans="1:5" ht="162.75" x14ac:dyDescent="0.2">
      <c r="A31" s="20" t="s">
        <v>340</v>
      </c>
      <c r="B31" s="21" t="s">
        <v>322</v>
      </c>
      <c r="C31" s="22">
        <v>0</v>
      </c>
      <c r="D31" s="23">
        <f>D32</f>
        <v>423045</v>
      </c>
      <c r="E31" s="23">
        <f>E32</f>
        <v>444196</v>
      </c>
    </row>
    <row r="32" spans="1:5" ht="93" x14ac:dyDescent="0.2">
      <c r="A32" s="20" t="s">
        <v>144</v>
      </c>
      <c r="B32" s="21" t="s">
        <v>322</v>
      </c>
      <c r="C32" s="22" t="s">
        <v>143</v>
      </c>
      <c r="D32" s="23">
        <v>423045</v>
      </c>
      <c r="E32" s="23">
        <v>444196</v>
      </c>
    </row>
    <row r="33" spans="1:5" ht="209.25" x14ac:dyDescent="0.2">
      <c r="A33" s="20" t="s">
        <v>339</v>
      </c>
      <c r="B33" s="21" t="s">
        <v>321</v>
      </c>
      <c r="C33" s="22">
        <v>0</v>
      </c>
      <c r="D33" s="23">
        <f>D34+D35</f>
        <v>66608</v>
      </c>
      <c r="E33" s="23">
        <f>E34+E35</f>
        <v>70606</v>
      </c>
    </row>
    <row r="34" spans="1:5" ht="23.25" x14ac:dyDescent="0.2">
      <c r="A34" s="20" t="s">
        <v>142</v>
      </c>
      <c r="B34" s="21" t="s">
        <v>321</v>
      </c>
      <c r="C34" s="22" t="s">
        <v>140</v>
      </c>
      <c r="D34" s="23">
        <v>55949.5</v>
      </c>
      <c r="E34" s="23">
        <v>59947.5</v>
      </c>
    </row>
    <row r="35" spans="1:5" ht="23.25" x14ac:dyDescent="0.2">
      <c r="A35" s="20" t="s">
        <v>185</v>
      </c>
      <c r="B35" s="21" t="s">
        <v>321</v>
      </c>
      <c r="C35" s="22" t="s">
        <v>183</v>
      </c>
      <c r="D35" s="23">
        <v>10658.5</v>
      </c>
      <c r="E35" s="23">
        <v>10658.5</v>
      </c>
    </row>
    <row r="36" spans="1:5" ht="186" hidden="1" x14ac:dyDescent="0.2">
      <c r="A36" s="20" t="s">
        <v>338</v>
      </c>
      <c r="B36" s="21" t="s">
        <v>320</v>
      </c>
      <c r="C36" s="22">
        <v>0</v>
      </c>
      <c r="D36" s="23">
        <f>D37</f>
        <v>0</v>
      </c>
      <c r="E36" s="23">
        <f>E37</f>
        <v>0</v>
      </c>
    </row>
    <row r="37" spans="1:5" ht="93" hidden="1" x14ac:dyDescent="0.2">
      <c r="A37" s="20" t="s">
        <v>144</v>
      </c>
      <c r="B37" s="21" t="s">
        <v>320</v>
      </c>
      <c r="C37" s="22" t="s">
        <v>143</v>
      </c>
      <c r="D37" s="23"/>
      <c r="E37" s="23"/>
    </row>
    <row r="38" spans="1:5" ht="162.75" x14ac:dyDescent="0.2">
      <c r="A38" s="20" t="s">
        <v>337</v>
      </c>
      <c r="B38" s="21" t="s">
        <v>319</v>
      </c>
      <c r="C38" s="22">
        <v>0</v>
      </c>
      <c r="D38" s="23">
        <f>D39+D40</f>
        <v>1379</v>
      </c>
      <c r="E38" s="23">
        <f>E39+E40</f>
        <v>1379</v>
      </c>
    </row>
    <row r="39" spans="1:5" ht="93" x14ac:dyDescent="0.2">
      <c r="A39" s="20" t="s">
        <v>144</v>
      </c>
      <c r="B39" s="21" t="s">
        <v>319</v>
      </c>
      <c r="C39" s="22" t="s">
        <v>143</v>
      </c>
      <c r="D39" s="23">
        <v>1065</v>
      </c>
      <c r="E39" s="23">
        <v>1065</v>
      </c>
    </row>
    <row r="40" spans="1:5" ht="93" x14ac:dyDescent="0.2">
      <c r="A40" s="20" t="s">
        <v>187</v>
      </c>
      <c r="B40" s="21" t="s">
        <v>319</v>
      </c>
      <c r="C40" s="22" t="s">
        <v>186</v>
      </c>
      <c r="D40" s="23">
        <v>314</v>
      </c>
      <c r="E40" s="23">
        <v>314</v>
      </c>
    </row>
    <row r="41" spans="1:5" ht="171.75" customHeight="1" x14ac:dyDescent="0.2">
      <c r="A41" s="20" t="s">
        <v>336</v>
      </c>
      <c r="B41" s="21" t="s">
        <v>318</v>
      </c>
      <c r="C41" s="22">
        <v>0</v>
      </c>
      <c r="D41" s="23">
        <f>D42+D43</f>
        <v>24753</v>
      </c>
      <c r="E41" s="23">
        <f>E42+E43</f>
        <v>24753</v>
      </c>
    </row>
    <row r="42" spans="1:5" ht="43.5" customHeight="1" x14ac:dyDescent="0.2">
      <c r="A42" s="20" t="s">
        <v>152</v>
      </c>
      <c r="B42" s="21" t="s">
        <v>318</v>
      </c>
      <c r="C42" s="22" t="s">
        <v>150</v>
      </c>
      <c r="D42" s="23">
        <v>23166</v>
      </c>
      <c r="E42" s="23">
        <v>23166</v>
      </c>
    </row>
    <row r="43" spans="1:5" ht="23.25" x14ac:dyDescent="0.2">
      <c r="A43" s="20" t="s">
        <v>142</v>
      </c>
      <c r="B43" s="21" t="s">
        <v>318</v>
      </c>
      <c r="C43" s="22" t="s">
        <v>140</v>
      </c>
      <c r="D43" s="23">
        <v>1587</v>
      </c>
      <c r="E43" s="23">
        <v>1587</v>
      </c>
    </row>
    <row r="44" spans="1:5" ht="104.25" customHeight="1" x14ac:dyDescent="0.2">
      <c r="A44" s="20" t="s">
        <v>334</v>
      </c>
      <c r="B44" s="21">
        <v>230000</v>
      </c>
      <c r="C44" s="22"/>
      <c r="D44" s="23">
        <f>D45</f>
        <v>13913.6</v>
      </c>
      <c r="E44" s="23">
        <f>E45</f>
        <v>14693.9</v>
      </c>
    </row>
    <row r="45" spans="1:5" ht="136.5" customHeight="1" x14ac:dyDescent="0.2">
      <c r="A45" s="20" t="s">
        <v>317</v>
      </c>
      <c r="B45" s="21" t="s">
        <v>316</v>
      </c>
      <c r="C45" s="22">
        <v>0</v>
      </c>
      <c r="D45" s="23">
        <f>D46+D47</f>
        <v>13913.6</v>
      </c>
      <c r="E45" s="23">
        <f>E46+E47</f>
        <v>14693.9</v>
      </c>
    </row>
    <row r="46" spans="1:5" ht="93" x14ac:dyDescent="0.2">
      <c r="A46" s="20" t="s">
        <v>187</v>
      </c>
      <c r="B46" s="21" t="s">
        <v>316</v>
      </c>
      <c r="C46" s="22" t="s">
        <v>186</v>
      </c>
      <c r="D46" s="23">
        <v>13640.1</v>
      </c>
      <c r="E46" s="23">
        <v>14345.4</v>
      </c>
    </row>
    <row r="47" spans="1:5" ht="23.25" x14ac:dyDescent="0.2">
      <c r="A47" s="20" t="s">
        <v>185</v>
      </c>
      <c r="B47" s="21" t="s">
        <v>316</v>
      </c>
      <c r="C47" s="22" t="s">
        <v>183</v>
      </c>
      <c r="D47" s="23">
        <v>273.5</v>
      </c>
      <c r="E47" s="23">
        <v>348.5</v>
      </c>
    </row>
    <row r="48" spans="1:5" ht="69.75" x14ac:dyDescent="0.2">
      <c r="A48" s="20" t="s">
        <v>54</v>
      </c>
      <c r="B48" s="21">
        <v>240000</v>
      </c>
      <c r="C48" s="22"/>
      <c r="D48" s="23">
        <f>D49+D52</f>
        <v>21957.7</v>
      </c>
      <c r="E48" s="23">
        <f>E49+E52</f>
        <v>23215.5</v>
      </c>
    </row>
    <row r="49" spans="1:5" ht="116.25" x14ac:dyDescent="0.2">
      <c r="A49" s="20" t="s">
        <v>315</v>
      </c>
      <c r="B49" s="21" t="s">
        <v>314</v>
      </c>
      <c r="C49" s="22">
        <v>0</v>
      </c>
      <c r="D49" s="23">
        <f>D50+D51</f>
        <v>20473.3</v>
      </c>
      <c r="E49" s="23">
        <f>E50+E51</f>
        <v>21697.7</v>
      </c>
    </row>
    <row r="50" spans="1:5" ht="93" x14ac:dyDescent="0.2">
      <c r="A50" s="20" t="s">
        <v>144</v>
      </c>
      <c r="B50" s="21" t="s">
        <v>314</v>
      </c>
      <c r="C50" s="22" t="s">
        <v>143</v>
      </c>
      <c r="D50" s="23">
        <v>20102.5</v>
      </c>
      <c r="E50" s="23">
        <v>21300.7</v>
      </c>
    </row>
    <row r="51" spans="1:5" ht="23.25" x14ac:dyDescent="0.2">
      <c r="A51" s="20" t="s">
        <v>142</v>
      </c>
      <c r="B51" s="21" t="s">
        <v>314</v>
      </c>
      <c r="C51" s="22" t="s">
        <v>140</v>
      </c>
      <c r="D51" s="23">
        <v>370.8</v>
      </c>
      <c r="E51" s="23">
        <v>397</v>
      </c>
    </row>
    <row r="52" spans="1:5" ht="69.75" customHeight="1" x14ac:dyDescent="0.2">
      <c r="A52" s="20" t="s">
        <v>313</v>
      </c>
      <c r="B52" s="21" t="s">
        <v>312</v>
      </c>
      <c r="C52" s="22">
        <v>0</v>
      </c>
      <c r="D52" s="23">
        <f>D53+D54+D55</f>
        <v>1484.3999999999999</v>
      </c>
      <c r="E52" s="23">
        <f>E53+E54+E55</f>
        <v>1517.8000000000002</v>
      </c>
    </row>
    <row r="53" spans="1:5" ht="93" x14ac:dyDescent="0.2">
      <c r="A53" s="20" t="s">
        <v>144</v>
      </c>
      <c r="B53" s="21" t="s">
        <v>312</v>
      </c>
      <c r="C53" s="22" t="s">
        <v>143</v>
      </c>
      <c r="D53" s="23">
        <v>331.8</v>
      </c>
      <c r="E53" s="23">
        <v>344.1</v>
      </c>
    </row>
    <row r="54" spans="1:5" ht="23.25" x14ac:dyDescent="0.2">
      <c r="A54" s="20" t="s">
        <v>142</v>
      </c>
      <c r="B54" s="21" t="s">
        <v>312</v>
      </c>
      <c r="C54" s="22" t="s">
        <v>140</v>
      </c>
      <c r="D54" s="23">
        <v>1152.5999999999999</v>
      </c>
      <c r="E54" s="23">
        <v>1110.2</v>
      </c>
    </row>
    <row r="55" spans="1:5" ht="23.25" x14ac:dyDescent="0.2">
      <c r="A55" s="20" t="s">
        <v>185</v>
      </c>
      <c r="B55" s="21" t="s">
        <v>312</v>
      </c>
      <c r="C55" s="22" t="s">
        <v>183</v>
      </c>
      <c r="D55" s="23">
        <v>0</v>
      </c>
      <c r="E55" s="23">
        <v>63.5</v>
      </c>
    </row>
    <row r="56" spans="1:5" ht="69.75" x14ac:dyDescent="0.2">
      <c r="A56" s="20" t="s">
        <v>55</v>
      </c>
      <c r="B56" s="21">
        <v>250000</v>
      </c>
      <c r="C56" s="22"/>
      <c r="D56" s="23">
        <f>D57</f>
        <v>100</v>
      </c>
      <c r="E56" s="23">
        <f>E57</f>
        <v>100</v>
      </c>
    </row>
    <row r="57" spans="1:5" ht="93" x14ac:dyDescent="0.2">
      <c r="A57" s="20" t="s">
        <v>311</v>
      </c>
      <c r="B57" s="21" t="s">
        <v>310</v>
      </c>
      <c r="C57" s="22">
        <v>0</v>
      </c>
      <c r="D57" s="23">
        <f>D58</f>
        <v>100</v>
      </c>
      <c r="E57" s="23">
        <f>E58</f>
        <v>100</v>
      </c>
    </row>
    <row r="58" spans="1:5" ht="23.25" x14ac:dyDescent="0.2">
      <c r="A58" s="20" t="s">
        <v>142</v>
      </c>
      <c r="B58" s="21" t="s">
        <v>310</v>
      </c>
      <c r="C58" s="22" t="s">
        <v>140</v>
      </c>
      <c r="D58" s="23">
        <v>100</v>
      </c>
      <c r="E58" s="23">
        <v>100</v>
      </c>
    </row>
    <row r="59" spans="1:5" ht="93" x14ac:dyDescent="0.2">
      <c r="A59" s="20" t="s">
        <v>37</v>
      </c>
      <c r="B59" s="21">
        <v>260000</v>
      </c>
      <c r="C59" s="22"/>
      <c r="D59" s="23">
        <f>D60+D65+D70+D72</f>
        <v>56752.4</v>
      </c>
      <c r="E59" s="23">
        <f>E60+E65+E70+E72</f>
        <v>58449.5</v>
      </c>
    </row>
    <row r="60" spans="1:5" ht="139.5" x14ac:dyDescent="0.2">
      <c r="A60" s="20" t="s">
        <v>309</v>
      </c>
      <c r="B60" s="21" t="s">
        <v>308</v>
      </c>
      <c r="C60" s="22">
        <v>0</v>
      </c>
      <c r="D60" s="23">
        <f>D61+D62+D63+D64</f>
        <v>24123.3</v>
      </c>
      <c r="E60" s="23">
        <f>E61+E62+E63+E64</f>
        <v>25288</v>
      </c>
    </row>
    <row r="61" spans="1:5" ht="46.5" x14ac:dyDescent="0.2">
      <c r="A61" s="20" t="s">
        <v>148</v>
      </c>
      <c r="B61" s="21" t="s">
        <v>308</v>
      </c>
      <c r="C61" s="22" t="s">
        <v>147</v>
      </c>
      <c r="D61" s="23">
        <v>19409.5</v>
      </c>
      <c r="E61" s="23">
        <v>20379.900000000001</v>
      </c>
    </row>
    <row r="62" spans="1:5" ht="46.5" x14ac:dyDescent="0.2">
      <c r="A62" s="20" t="s">
        <v>146</v>
      </c>
      <c r="B62" s="21" t="s">
        <v>308</v>
      </c>
      <c r="C62" s="22" t="s">
        <v>145</v>
      </c>
      <c r="D62" s="23">
        <v>723.2</v>
      </c>
      <c r="E62" s="23">
        <v>716.3</v>
      </c>
    </row>
    <row r="63" spans="1:5" ht="46.5" x14ac:dyDescent="0.2">
      <c r="A63" s="20" t="s">
        <v>122</v>
      </c>
      <c r="B63" s="21" t="s">
        <v>308</v>
      </c>
      <c r="C63" s="22" t="s">
        <v>121</v>
      </c>
      <c r="D63" s="23">
        <v>1979</v>
      </c>
      <c r="E63" s="23">
        <v>2076</v>
      </c>
    </row>
    <row r="64" spans="1:5" ht="46.5" x14ac:dyDescent="0.2">
      <c r="A64" s="20" t="s">
        <v>119</v>
      </c>
      <c r="B64" s="21" t="s">
        <v>308</v>
      </c>
      <c r="C64" s="22" t="s">
        <v>117</v>
      </c>
      <c r="D64" s="23">
        <v>2011.6</v>
      </c>
      <c r="E64" s="23">
        <v>2115.8000000000002</v>
      </c>
    </row>
    <row r="65" spans="1:5" ht="115.5" customHeight="1" x14ac:dyDescent="0.2">
      <c r="A65" s="20" t="s">
        <v>38</v>
      </c>
      <c r="B65" s="21" t="s">
        <v>307</v>
      </c>
      <c r="C65" s="22">
        <v>0</v>
      </c>
      <c r="D65" s="23">
        <f>D66+D67+D68+D69</f>
        <v>31914.100000000002</v>
      </c>
      <c r="E65" s="23">
        <f>E66+E67+E68+E69</f>
        <v>32446.5</v>
      </c>
    </row>
    <row r="66" spans="1:5" ht="69.75" x14ac:dyDescent="0.2">
      <c r="A66" s="20" t="s">
        <v>126</v>
      </c>
      <c r="B66" s="21" t="s">
        <v>307</v>
      </c>
      <c r="C66" s="22" t="s">
        <v>125</v>
      </c>
      <c r="D66" s="23">
        <v>30125.5</v>
      </c>
      <c r="E66" s="23">
        <v>30125.5</v>
      </c>
    </row>
    <row r="67" spans="1:5" ht="69.75" x14ac:dyDescent="0.2">
      <c r="A67" s="20" t="s">
        <v>124</v>
      </c>
      <c r="B67" s="21" t="s">
        <v>307</v>
      </c>
      <c r="C67" s="22" t="s">
        <v>123</v>
      </c>
      <c r="D67" s="23">
        <v>517.20000000000005</v>
      </c>
      <c r="E67" s="23">
        <v>1027.4000000000001</v>
      </c>
    </row>
    <row r="68" spans="1:5" ht="46.5" hidden="1" x14ac:dyDescent="0.2">
      <c r="A68" s="20" t="s">
        <v>122</v>
      </c>
      <c r="B68" s="21" t="s">
        <v>307</v>
      </c>
      <c r="C68" s="22" t="s">
        <v>121</v>
      </c>
      <c r="D68" s="23">
        <v>0</v>
      </c>
      <c r="E68" s="23">
        <v>0</v>
      </c>
    </row>
    <row r="69" spans="1:5" ht="46.5" x14ac:dyDescent="0.2">
      <c r="A69" s="20" t="s">
        <v>119</v>
      </c>
      <c r="B69" s="21" t="s">
        <v>307</v>
      </c>
      <c r="C69" s="22" t="s">
        <v>117</v>
      </c>
      <c r="D69" s="23">
        <v>1271.4000000000001</v>
      </c>
      <c r="E69" s="23">
        <v>1293.5999999999999</v>
      </c>
    </row>
    <row r="70" spans="1:5" ht="116.25" x14ac:dyDescent="0.2">
      <c r="A70" s="20" t="s">
        <v>39</v>
      </c>
      <c r="B70" s="21" t="s">
        <v>306</v>
      </c>
      <c r="C70" s="22">
        <v>0</v>
      </c>
      <c r="D70" s="23">
        <f>D71</f>
        <v>50</v>
      </c>
      <c r="E70" s="23">
        <f>E71</f>
        <v>50</v>
      </c>
    </row>
    <row r="71" spans="1:5" ht="46.5" x14ac:dyDescent="0.2">
      <c r="A71" s="20" t="s">
        <v>119</v>
      </c>
      <c r="B71" s="21" t="s">
        <v>306</v>
      </c>
      <c r="C71" s="22" t="s">
        <v>117</v>
      </c>
      <c r="D71" s="23">
        <v>50</v>
      </c>
      <c r="E71" s="23">
        <v>50</v>
      </c>
    </row>
    <row r="72" spans="1:5" ht="186" x14ac:dyDescent="0.2">
      <c r="A72" s="20" t="s">
        <v>335</v>
      </c>
      <c r="B72" s="21" t="s">
        <v>305</v>
      </c>
      <c r="C72" s="22">
        <v>0</v>
      </c>
      <c r="D72" s="23">
        <f>D73+D74</f>
        <v>665</v>
      </c>
      <c r="E72" s="23">
        <f>E73+E74</f>
        <v>665</v>
      </c>
    </row>
    <row r="73" spans="1:5" ht="46.5" x14ac:dyDescent="0.2">
      <c r="A73" s="20" t="s">
        <v>122</v>
      </c>
      <c r="B73" s="21" t="s">
        <v>305</v>
      </c>
      <c r="C73" s="22" t="s">
        <v>121</v>
      </c>
      <c r="D73" s="23">
        <v>57.6</v>
      </c>
      <c r="E73" s="23">
        <v>57.6</v>
      </c>
    </row>
    <row r="74" spans="1:5" ht="46.5" x14ac:dyDescent="0.2">
      <c r="A74" s="20" t="s">
        <v>119</v>
      </c>
      <c r="B74" s="21" t="s">
        <v>305</v>
      </c>
      <c r="C74" s="22" t="s">
        <v>117</v>
      </c>
      <c r="D74" s="23">
        <v>607.4</v>
      </c>
      <c r="E74" s="23">
        <v>607.4</v>
      </c>
    </row>
    <row r="75" spans="1:5" ht="45" x14ac:dyDescent="0.2">
      <c r="A75" s="24" t="s">
        <v>56</v>
      </c>
      <c r="B75" s="25">
        <v>300000</v>
      </c>
      <c r="C75" s="26"/>
      <c r="D75" s="27">
        <f>D76+D96</f>
        <v>127116.59999999999</v>
      </c>
      <c r="E75" s="27">
        <f>E76+E96</f>
        <v>127077.40000000001</v>
      </c>
    </row>
    <row r="76" spans="1:5" ht="69.75" x14ac:dyDescent="0.2">
      <c r="A76" s="20" t="s">
        <v>57</v>
      </c>
      <c r="B76" s="21">
        <v>310000</v>
      </c>
      <c r="C76" s="22"/>
      <c r="D76" s="23">
        <f>D77+D81+D83+D86+D88+D93</f>
        <v>118494.99999999999</v>
      </c>
      <c r="E76" s="23">
        <f>E77+E81+E83+E86+E88+E93</f>
        <v>118455.8</v>
      </c>
    </row>
    <row r="77" spans="1:5" ht="93" x14ac:dyDescent="0.2">
      <c r="A77" s="20" t="s">
        <v>304</v>
      </c>
      <c r="B77" s="21" t="s">
        <v>303</v>
      </c>
      <c r="C77" s="22">
        <v>0</v>
      </c>
      <c r="D77" s="23">
        <v>13228.8</v>
      </c>
      <c r="E77" s="23">
        <v>13276.7</v>
      </c>
    </row>
    <row r="78" spans="1:5" ht="46.5" x14ac:dyDescent="0.2">
      <c r="A78" s="20" t="s">
        <v>119</v>
      </c>
      <c r="B78" s="21" t="s">
        <v>303</v>
      </c>
      <c r="C78" s="22" t="s">
        <v>117</v>
      </c>
      <c r="D78" s="23">
        <v>3003.8</v>
      </c>
      <c r="E78" s="23">
        <v>3035.9</v>
      </c>
    </row>
    <row r="79" spans="1:5" ht="23.25" x14ac:dyDescent="0.2">
      <c r="A79" s="20" t="s">
        <v>142</v>
      </c>
      <c r="B79" s="21" t="s">
        <v>303</v>
      </c>
      <c r="C79" s="22" t="s">
        <v>140</v>
      </c>
      <c r="D79" s="23">
        <v>8779.9</v>
      </c>
      <c r="E79" s="23">
        <v>8795.7000000000007</v>
      </c>
    </row>
    <row r="80" spans="1:5" ht="23.25" x14ac:dyDescent="0.2">
      <c r="A80" s="20" t="s">
        <v>185</v>
      </c>
      <c r="B80" s="21" t="s">
        <v>303</v>
      </c>
      <c r="C80" s="22" t="s">
        <v>183</v>
      </c>
      <c r="D80" s="23">
        <v>1445.1</v>
      </c>
      <c r="E80" s="23">
        <v>1445.1</v>
      </c>
    </row>
    <row r="81" spans="1:5" ht="139.5" x14ac:dyDescent="0.2">
      <c r="A81" s="20" t="s">
        <v>346</v>
      </c>
      <c r="B81" s="21" t="s">
        <v>302</v>
      </c>
      <c r="C81" s="22">
        <v>0</v>
      </c>
      <c r="D81" s="23">
        <f>D82</f>
        <v>670.3</v>
      </c>
      <c r="E81" s="23">
        <f>E82</f>
        <v>701.3</v>
      </c>
    </row>
    <row r="82" spans="1:5" ht="46.5" x14ac:dyDescent="0.2">
      <c r="A82" s="20" t="s">
        <v>189</v>
      </c>
      <c r="B82" s="21" t="s">
        <v>302</v>
      </c>
      <c r="C82" s="22" t="s">
        <v>188</v>
      </c>
      <c r="D82" s="23">
        <v>670.3</v>
      </c>
      <c r="E82" s="23">
        <v>701.3</v>
      </c>
    </row>
    <row r="83" spans="1:5" ht="139.5" x14ac:dyDescent="0.2">
      <c r="A83" s="20" t="s">
        <v>301</v>
      </c>
      <c r="B83" s="21" t="s">
        <v>300</v>
      </c>
      <c r="C83" s="22">
        <v>0</v>
      </c>
      <c r="D83" s="23">
        <f>D84+D85</f>
        <v>4885.3</v>
      </c>
      <c r="E83" s="23">
        <f>E84+E85</f>
        <v>4885.3</v>
      </c>
    </row>
    <row r="84" spans="1:5" ht="23.25" x14ac:dyDescent="0.2">
      <c r="A84" s="20" t="s">
        <v>142</v>
      </c>
      <c r="B84" s="21" t="s">
        <v>300</v>
      </c>
      <c r="C84" s="22" t="s">
        <v>140</v>
      </c>
      <c r="D84" s="23">
        <v>4756.3</v>
      </c>
      <c r="E84" s="23">
        <v>4756.3</v>
      </c>
    </row>
    <row r="85" spans="1:5" ht="23.25" x14ac:dyDescent="0.2">
      <c r="A85" s="20" t="s">
        <v>185</v>
      </c>
      <c r="B85" s="21" t="s">
        <v>300</v>
      </c>
      <c r="C85" s="22" t="s">
        <v>183</v>
      </c>
      <c r="D85" s="23">
        <v>129</v>
      </c>
      <c r="E85" s="23">
        <v>129</v>
      </c>
    </row>
    <row r="86" spans="1:5" ht="186" x14ac:dyDescent="0.2">
      <c r="A86" s="20" t="s">
        <v>347</v>
      </c>
      <c r="B86" s="21" t="s">
        <v>299</v>
      </c>
      <c r="C86" s="22">
        <v>0</v>
      </c>
      <c r="D86" s="23">
        <f>D87</f>
        <v>71544.399999999994</v>
      </c>
      <c r="E86" s="23">
        <f>E87</f>
        <v>71544.399999999994</v>
      </c>
    </row>
    <row r="87" spans="1:5" ht="46.5" x14ac:dyDescent="0.2">
      <c r="A87" s="20" t="s">
        <v>189</v>
      </c>
      <c r="B87" s="21" t="s">
        <v>299</v>
      </c>
      <c r="C87" s="22" t="s">
        <v>188</v>
      </c>
      <c r="D87" s="23">
        <v>71544.399999999994</v>
      </c>
      <c r="E87" s="23">
        <v>71544.399999999994</v>
      </c>
    </row>
    <row r="88" spans="1:5" ht="116.25" x14ac:dyDescent="0.2">
      <c r="A88" s="20" t="s">
        <v>298</v>
      </c>
      <c r="B88" s="21" t="s">
        <v>297</v>
      </c>
      <c r="C88" s="22">
        <v>0</v>
      </c>
      <c r="D88" s="23">
        <f>D89+D90+D91+D92</f>
        <v>18803</v>
      </c>
      <c r="E88" s="23">
        <f>E89+E90+E91+E92</f>
        <v>18803</v>
      </c>
    </row>
    <row r="89" spans="1:5" ht="69.75" x14ac:dyDescent="0.2">
      <c r="A89" s="20" t="s">
        <v>126</v>
      </c>
      <c r="B89" s="21" t="s">
        <v>297</v>
      </c>
      <c r="C89" s="22" t="s">
        <v>125</v>
      </c>
      <c r="D89" s="23">
        <v>13948.2</v>
      </c>
      <c r="E89" s="23">
        <v>13948.2</v>
      </c>
    </row>
    <row r="90" spans="1:5" ht="69.75" x14ac:dyDescent="0.2">
      <c r="A90" s="20" t="s">
        <v>124</v>
      </c>
      <c r="B90" s="21" t="s">
        <v>297</v>
      </c>
      <c r="C90" s="22" t="s">
        <v>123</v>
      </c>
      <c r="D90" s="23">
        <v>1691.8</v>
      </c>
      <c r="E90" s="23">
        <v>1763.8</v>
      </c>
    </row>
    <row r="91" spans="1:5" ht="46.5" x14ac:dyDescent="0.2">
      <c r="A91" s="20" t="s">
        <v>122</v>
      </c>
      <c r="B91" s="21" t="s">
        <v>297</v>
      </c>
      <c r="C91" s="22" t="s">
        <v>121</v>
      </c>
      <c r="D91" s="23">
        <v>375.6</v>
      </c>
      <c r="E91" s="23">
        <v>394.1</v>
      </c>
    </row>
    <row r="92" spans="1:5" ht="46.5" x14ac:dyDescent="0.2">
      <c r="A92" s="20" t="s">
        <v>119</v>
      </c>
      <c r="B92" s="21" t="s">
        <v>297</v>
      </c>
      <c r="C92" s="22" t="s">
        <v>117</v>
      </c>
      <c r="D92" s="23">
        <v>2787.4</v>
      </c>
      <c r="E92" s="23">
        <v>2696.9</v>
      </c>
    </row>
    <row r="93" spans="1:5" ht="93" x14ac:dyDescent="0.2">
      <c r="A93" s="20" t="s">
        <v>296</v>
      </c>
      <c r="B93" s="21" t="s">
        <v>295</v>
      </c>
      <c r="C93" s="22">
        <v>0</v>
      </c>
      <c r="D93" s="23">
        <f>D94+D95</f>
        <v>9363.2000000000007</v>
      </c>
      <c r="E93" s="23">
        <f>E94+E95</f>
        <v>9245.1</v>
      </c>
    </row>
    <row r="94" spans="1:5" ht="46.5" x14ac:dyDescent="0.2">
      <c r="A94" s="20" t="s">
        <v>119</v>
      </c>
      <c r="B94" s="21" t="s">
        <v>295</v>
      </c>
      <c r="C94" s="22" t="s">
        <v>117</v>
      </c>
      <c r="D94" s="23">
        <v>4866.1000000000004</v>
      </c>
      <c r="E94" s="23">
        <v>4748</v>
      </c>
    </row>
    <row r="95" spans="1:5" ht="23.25" x14ac:dyDescent="0.2">
      <c r="A95" s="20" t="s">
        <v>185</v>
      </c>
      <c r="B95" s="21" t="s">
        <v>295</v>
      </c>
      <c r="C95" s="22" t="s">
        <v>183</v>
      </c>
      <c r="D95" s="23">
        <v>4497.1000000000004</v>
      </c>
      <c r="E95" s="23">
        <v>4497.1000000000004</v>
      </c>
    </row>
    <row r="96" spans="1:5" ht="93" x14ac:dyDescent="0.2">
      <c r="A96" s="20" t="s">
        <v>58</v>
      </c>
      <c r="B96" s="21">
        <v>340000</v>
      </c>
      <c r="C96" s="22"/>
      <c r="D96" s="23">
        <f>D97+D99</f>
        <v>8621.6</v>
      </c>
      <c r="E96" s="23">
        <f>E97+E99</f>
        <v>8621.6</v>
      </c>
    </row>
    <row r="97" spans="1:5" ht="186" x14ac:dyDescent="0.2">
      <c r="A97" s="20" t="s">
        <v>0</v>
      </c>
      <c r="B97" s="21" t="s">
        <v>294</v>
      </c>
      <c r="C97" s="22">
        <v>0</v>
      </c>
      <c r="D97" s="23">
        <f>D98</f>
        <v>8000.5</v>
      </c>
      <c r="E97" s="23">
        <f>E98</f>
        <v>8000.5</v>
      </c>
    </row>
    <row r="98" spans="1:5" ht="46.5" x14ac:dyDescent="0.2">
      <c r="A98" s="20" t="s">
        <v>293</v>
      </c>
      <c r="B98" s="21" t="s">
        <v>294</v>
      </c>
      <c r="C98" s="22" t="s">
        <v>291</v>
      </c>
      <c r="D98" s="23">
        <v>8000.5</v>
      </c>
      <c r="E98" s="23">
        <v>8000.5</v>
      </c>
    </row>
    <row r="99" spans="1:5" ht="186" x14ac:dyDescent="0.2">
      <c r="A99" s="20" t="s">
        <v>1</v>
      </c>
      <c r="B99" s="21" t="s">
        <v>292</v>
      </c>
      <c r="C99" s="22">
        <v>0</v>
      </c>
      <c r="D99" s="23">
        <f>D100</f>
        <v>621.1</v>
      </c>
      <c r="E99" s="23">
        <f>E100</f>
        <v>621.1</v>
      </c>
    </row>
    <row r="100" spans="1:5" ht="46.5" x14ac:dyDescent="0.2">
      <c r="A100" s="20" t="s">
        <v>293</v>
      </c>
      <c r="B100" s="21" t="s">
        <v>292</v>
      </c>
      <c r="C100" s="22" t="s">
        <v>291</v>
      </c>
      <c r="D100" s="23">
        <v>621.1</v>
      </c>
      <c r="E100" s="23">
        <v>621.1</v>
      </c>
    </row>
    <row r="101" spans="1:5" ht="45" x14ac:dyDescent="0.2">
      <c r="A101" s="24" t="s">
        <v>59</v>
      </c>
      <c r="B101" s="25">
        <v>400000</v>
      </c>
      <c r="C101" s="26"/>
      <c r="D101" s="27">
        <f>D102</f>
        <v>6000</v>
      </c>
      <c r="E101" s="27">
        <f>E102</f>
        <v>0</v>
      </c>
    </row>
    <row r="102" spans="1:5" ht="69.75" x14ac:dyDescent="0.2">
      <c r="A102" s="20" t="s">
        <v>290</v>
      </c>
      <c r="B102" s="21" t="s">
        <v>289</v>
      </c>
      <c r="C102" s="22">
        <v>0</v>
      </c>
      <c r="D102" s="23">
        <f>D103+D104+D105</f>
        <v>6000</v>
      </c>
      <c r="E102" s="23">
        <f>E103+E104+E105</f>
        <v>0</v>
      </c>
    </row>
    <row r="103" spans="1:5" ht="46.5" x14ac:dyDescent="0.2">
      <c r="A103" s="20" t="s">
        <v>119</v>
      </c>
      <c r="B103" s="21" t="s">
        <v>289</v>
      </c>
      <c r="C103" s="22" t="s">
        <v>117</v>
      </c>
      <c r="D103" s="23">
        <v>3577.2</v>
      </c>
      <c r="E103" s="23">
        <v>0</v>
      </c>
    </row>
    <row r="104" spans="1:5" ht="23.25" x14ac:dyDescent="0.2">
      <c r="A104" s="20" t="s">
        <v>142</v>
      </c>
      <c r="B104" s="21" t="s">
        <v>289</v>
      </c>
      <c r="C104" s="22" t="s">
        <v>140</v>
      </c>
      <c r="D104" s="23">
        <v>1140</v>
      </c>
      <c r="E104" s="23">
        <v>0</v>
      </c>
    </row>
    <row r="105" spans="1:5" ht="23.25" x14ac:dyDescent="0.2">
      <c r="A105" s="20" t="s">
        <v>185</v>
      </c>
      <c r="B105" s="21" t="s">
        <v>289</v>
      </c>
      <c r="C105" s="22" t="s">
        <v>183</v>
      </c>
      <c r="D105" s="23">
        <v>1282.8</v>
      </c>
      <c r="E105" s="23">
        <v>0</v>
      </c>
    </row>
    <row r="106" spans="1:5" ht="45" x14ac:dyDescent="0.2">
      <c r="A106" s="24" t="s">
        <v>60</v>
      </c>
      <c r="B106" s="25">
        <v>500000</v>
      </c>
      <c r="C106" s="26"/>
      <c r="D106" s="27">
        <f>D107+D118+D128</f>
        <v>207236.90000000002</v>
      </c>
      <c r="E106" s="27">
        <f>E107+E118+E128</f>
        <v>214811.8</v>
      </c>
    </row>
    <row r="107" spans="1:5" ht="93" x14ac:dyDescent="0.2">
      <c r="A107" s="20" t="s">
        <v>61</v>
      </c>
      <c r="B107" s="21">
        <v>510000</v>
      </c>
      <c r="C107" s="22"/>
      <c r="D107" s="23">
        <f>D108+D111+D114+D116</f>
        <v>52110.900000000009</v>
      </c>
      <c r="E107" s="23">
        <f>E108+E111+E114+E116</f>
        <v>54778.7</v>
      </c>
    </row>
    <row r="108" spans="1:5" ht="139.5" x14ac:dyDescent="0.2">
      <c r="A108" s="20" t="s">
        <v>288</v>
      </c>
      <c r="B108" s="21" t="s">
        <v>287</v>
      </c>
      <c r="C108" s="22">
        <v>0</v>
      </c>
      <c r="D108" s="23">
        <f>D109+D110</f>
        <v>49061.100000000006</v>
      </c>
      <c r="E108" s="23">
        <f>E109+E110</f>
        <v>51608.6</v>
      </c>
    </row>
    <row r="109" spans="1:5" ht="93" x14ac:dyDescent="0.2">
      <c r="A109" s="20" t="s">
        <v>144</v>
      </c>
      <c r="B109" s="21" t="s">
        <v>287</v>
      </c>
      <c r="C109" s="22" t="s">
        <v>143</v>
      </c>
      <c r="D109" s="23">
        <v>48039.3</v>
      </c>
      <c r="E109" s="23">
        <v>50637.1</v>
      </c>
    </row>
    <row r="110" spans="1:5" ht="23.25" x14ac:dyDescent="0.2">
      <c r="A110" s="20" t="s">
        <v>142</v>
      </c>
      <c r="B110" s="21" t="s">
        <v>287</v>
      </c>
      <c r="C110" s="22" t="s">
        <v>140</v>
      </c>
      <c r="D110" s="23">
        <v>1021.8</v>
      </c>
      <c r="E110" s="23">
        <v>971.5</v>
      </c>
    </row>
    <row r="111" spans="1:5" ht="93" x14ac:dyDescent="0.2">
      <c r="A111" s="20" t="s">
        <v>286</v>
      </c>
      <c r="B111" s="21" t="s">
        <v>285</v>
      </c>
      <c r="C111" s="22">
        <v>0</v>
      </c>
      <c r="D111" s="23">
        <f>D112+D113</f>
        <v>2353.3000000000002</v>
      </c>
      <c r="E111" s="23">
        <f>E112+E113</f>
        <v>2437</v>
      </c>
    </row>
    <row r="112" spans="1:5" ht="93" x14ac:dyDescent="0.2">
      <c r="A112" s="20" t="s">
        <v>144</v>
      </c>
      <c r="B112" s="21" t="s">
        <v>285</v>
      </c>
      <c r="C112" s="22" t="s">
        <v>143</v>
      </c>
      <c r="D112" s="23">
        <v>644.6</v>
      </c>
      <c r="E112" s="23">
        <v>644.6</v>
      </c>
    </row>
    <row r="113" spans="1:5" ht="23.25" x14ac:dyDescent="0.2">
      <c r="A113" s="20" t="s">
        <v>142</v>
      </c>
      <c r="B113" s="21" t="s">
        <v>285</v>
      </c>
      <c r="C113" s="22" t="s">
        <v>140</v>
      </c>
      <c r="D113" s="23">
        <v>1708.7</v>
      </c>
      <c r="E113" s="23">
        <v>1792.4</v>
      </c>
    </row>
    <row r="114" spans="1:5" ht="93" x14ac:dyDescent="0.2">
      <c r="A114" s="20" t="s">
        <v>284</v>
      </c>
      <c r="B114" s="21" t="s">
        <v>283</v>
      </c>
      <c r="C114" s="22">
        <v>0</v>
      </c>
      <c r="D114" s="23">
        <f>D115</f>
        <v>639.4</v>
      </c>
      <c r="E114" s="23">
        <f>E115</f>
        <v>640.1</v>
      </c>
    </row>
    <row r="115" spans="1:5" ht="23.25" x14ac:dyDescent="0.2">
      <c r="A115" s="20" t="s">
        <v>142</v>
      </c>
      <c r="B115" s="21" t="s">
        <v>283</v>
      </c>
      <c r="C115" s="22" t="s">
        <v>140</v>
      </c>
      <c r="D115" s="23">
        <v>639.4</v>
      </c>
      <c r="E115" s="23">
        <v>640.1</v>
      </c>
    </row>
    <row r="116" spans="1:5" ht="186" x14ac:dyDescent="0.2">
      <c r="A116" s="20" t="s">
        <v>282</v>
      </c>
      <c r="B116" s="21" t="s">
        <v>281</v>
      </c>
      <c r="C116" s="22">
        <v>0</v>
      </c>
      <c r="D116" s="23">
        <f>D117</f>
        <v>57.1</v>
      </c>
      <c r="E116" s="23">
        <f>E117</f>
        <v>93</v>
      </c>
    </row>
    <row r="117" spans="1:5" ht="46.5" x14ac:dyDescent="0.2">
      <c r="A117" s="20" t="s">
        <v>119</v>
      </c>
      <c r="B117" s="21" t="s">
        <v>281</v>
      </c>
      <c r="C117" s="22" t="s">
        <v>117</v>
      </c>
      <c r="D117" s="23">
        <v>57.1</v>
      </c>
      <c r="E117" s="23">
        <v>93</v>
      </c>
    </row>
    <row r="118" spans="1:5" ht="93" x14ac:dyDescent="0.2">
      <c r="A118" s="20" t="s">
        <v>62</v>
      </c>
      <c r="B118" s="21">
        <v>520000</v>
      </c>
      <c r="C118" s="22"/>
      <c r="D118" s="23">
        <f>D119+D124</f>
        <v>101828.90000000001</v>
      </c>
      <c r="E118" s="23">
        <f>E119+E124</f>
        <v>104877.59999999999</v>
      </c>
    </row>
    <row r="119" spans="1:5" ht="117" customHeight="1" x14ac:dyDescent="0.2">
      <c r="A119" s="20" t="s">
        <v>280</v>
      </c>
      <c r="B119" s="21" t="s">
        <v>279</v>
      </c>
      <c r="C119" s="22">
        <v>0</v>
      </c>
      <c r="D119" s="23">
        <f>D120+D121+D122+D123</f>
        <v>88883.900000000009</v>
      </c>
      <c r="E119" s="23">
        <f>E120+E121+E122+E123</f>
        <v>91797.299999999988</v>
      </c>
    </row>
    <row r="120" spans="1:5" ht="93" x14ac:dyDescent="0.2">
      <c r="A120" s="20" t="s">
        <v>144</v>
      </c>
      <c r="B120" s="21" t="s">
        <v>279</v>
      </c>
      <c r="C120" s="22" t="s">
        <v>143</v>
      </c>
      <c r="D120" s="23">
        <v>42705.599999999999</v>
      </c>
      <c r="E120" s="23">
        <v>43105.3</v>
      </c>
    </row>
    <row r="121" spans="1:5" ht="23.25" x14ac:dyDescent="0.2">
      <c r="A121" s="20" t="s">
        <v>142</v>
      </c>
      <c r="B121" s="21" t="s">
        <v>279</v>
      </c>
      <c r="C121" s="22" t="s">
        <v>140</v>
      </c>
      <c r="D121" s="23">
        <v>646.79999999999995</v>
      </c>
      <c r="E121" s="23">
        <v>775.5</v>
      </c>
    </row>
    <row r="122" spans="1:5" ht="93" x14ac:dyDescent="0.2">
      <c r="A122" s="20" t="s">
        <v>187</v>
      </c>
      <c r="B122" s="21" t="s">
        <v>279</v>
      </c>
      <c r="C122" s="22" t="s">
        <v>186</v>
      </c>
      <c r="D122" s="23">
        <v>44603.7</v>
      </c>
      <c r="E122" s="23">
        <v>47001.1</v>
      </c>
    </row>
    <row r="123" spans="1:5" ht="23.25" x14ac:dyDescent="0.2">
      <c r="A123" s="20" t="s">
        <v>185</v>
      </c>
      <c r="B123" s="21" t="s">
        <v>279</v>
      </c>
      <c r="C123" s="22" t="s">
        <v>183</v>
      </c>
      <c r="D123" s="23">
        <v>927.8</v>
      </c>
      <c r="E123" s="23">
        <v>915.4</v>
      </c>
    </row>
    <row r="124" spans="1:5" ht="93" x14ac:dyDescent="0.2">
      <c r="A124" s="20" t="s">
        <v>278</v>
      </c>
      <c r="B124" s="21" t="s">
        <v>277</v>
      </c>
      <c r="C124" s="22">
        <v>0</v>
      </c>
      <c r="D124" s="23">
        <f>D125+D126+D127</f>
        <v>12945</v>
      </c>
      <c r="E124" s="23">
        <f>E125+E126+E127</f>
        <v>13080.3</v>
      </c>
    </row>
    <row r="125" spans="1:5" ht="93" x14ac:dyDescent="0.2">
      <c r="A125" s="20" t="s">
        <v>144</v>
      </c>
      <c r="B125" s="21" t="s">
        <v>277</v>
      </c>
      <c r="C125" s="22" t="s">
        <v>143</v>
      </c>
      <c r="D125" s="23">
        <v>7847.4</v>
      </c>
      <c r="E125" s="23">
        <v>7847.4</v>
      </c>
    </row>
    <row r="126" spans="1:5" ht="23.25" hidden="1" x14ac:dyDescent="0.2">
      <c r="A126" s="20" t="s">
        <v>142</v>
      </c>
      <c r="B126" s="21" t="s">
        <v>277</v>
      </c>
      <c r="C126" s="22" t="s">
        <v>140</v>
      </c>
      <c r="D126" s="23">
        <v>0</v>
      </c>
      <c r="E126" s="23">
        <v>0</v>
      </c>
    </row>
    <row r="127" spans="1:5" ht="93" x14ac:dyDescent="0.2">
      <c r="A127" s="20" t="s">
        <v>187</v>
      </c>
      <c r="B127" s="21" t="s">
        <v>277</v>
      </c>
      <c r="C127" s="22" t="s">
        <v>186</v>
      </c>
      <c r="D127" s="23">
        <v>5097.6000000000004</v>
      </c>
      <c r="E127" s="23">
        <v>5232.8999999999996</v>
      </c>
    </row>
    <row r="128" spans="1:5" ht="93" x14ac:dyDescent="0.2">
      <c r="A128" s="20" t="s">
        <v>63</v>
      </c>
      <c r="B128" s="21">
        <v>540000</v>
      </c>
      <c r="C128" s="22"/>
      <c r="D128" s="23">
        <f>D129+D134+D139</f>
        <v>53297.099999999991</v>
      </c>
      <c r="E128" s="23">
        <f>E129+E134+E139</f>
        <v>55155.5</v>
      </c>
    </row>
    <row r="129" spans="1:5" ht="113.25" customHeight="1" x14ac:dyDescent="0.2">
      <c r="A129" s="20" t="s">
        <v>276</v>
      </c>
      <c r="B129" s="21" t="s">
        <v>275</v>
      </c>
      <c r="C129" s="22">
        <v>0</v>
      </c>
      <c r="D129" s="23">
        <f>D130+D131+D132+D133</f>
        <v>33184.199999999997</v>
      </c>
      <c r="E129" s="23">
        <f>E130+E131+E132+E133</f>
        <v>34940.899999999994</v>
      </c>
    </row>
    <row r="130" spans="1:5" ht="46.5" x14ac:dyDescent="0.2">
      <c r="A130" s="20" t="s">
        <v>148</v>
      </c>
      <c r="B130" s="21" t="s">
        <v>275</v>
      </c>
      <c r="C130" s="22" t="s">
        <v>147</v>
      </c>
      <c r="D130" s="23">
        <v>31475.9</v>
      </c>
      <c r="E130" s="23">
        <v>33049.699999999997</v>
      </c>
    </row>
    <row r="131" spans="1:5" ht="46.5" x14ac:dyDescent="0.2">
      <c r="A131" s="20" t="s">
        <v>146</v>
      </c>
      <c r="B131" s="21" t="s">
        <v>275</v>
      </c>
      <c r="C131" s="22" t="s">
        <v>145</v>
      </c>
      <c r="D131" s="23">
        <v>998</v>
      </c>
      <c r="E131" s="23">
        <v>1146</v>
      </c>
    </row>
    <row r="132" spans="1:5" ht="46.5" x14ac:dyDescent="0.2">
      <c r="A132" s="20" t="s">
        <v>122</v>
      </c>
      <c r="B132" s="21" t="s">
        <v>275</v>
      </c>
      <c r="C132" s="22" t="s">
        <v>121</v>
      </c>
      <c r="D132" s="23">
        <v>480.6</v>
      </c>
      <c r="E132" s="23">
        <v>504.1</v>
      </c>
    </row>
    <row r="133" spans="1:5" ht="46.5" x14ac:dyDescent="0.2">
      <c r="A133" s="20" t="s">
        <v>119</v>
      </c>
      <c r="B133" s="21" t="s">
        <v>275</v>
      </c>
      <c r="C133" s="22" t="s">
        <v>117</v>
      </c>
      <c r="D133" s="23">
        <v>229.7</v>
      </c>
      <c r="E133" s="23">
        <v>241.1</v>
      </c>
    </row>
    <row r="134" spans="1:5" ht="116.25" customHeight="1" x14ac:dyDescent="0.2">
      <c r="A134" s="20" t="s">
        <v>274</v>
      </c>
      <c r="B134" s="21" t="s">
        <v>273</v>
      </c>
      <c r="C134" s="22">
        <v>0</v>
      </c>
      <c r="D134" s="23">
        <f>D135+D136+D137+D138</f>
        <v>18857.2</v>
      </c>
      <c r="E134" s="23">
        <f>E135+E136+E137+E138</f>
        <v>18905.8</v>
      </c>
    </row>
    <row r="135" spans="1:5" ht="69.75" x14ac:dyDescent="0.2">
      <c r="A135" s="20" t="s">
        <v>126</v>
      </c>
      <c r="B135" s="21" t="s">
        <v>273</v>
      </c>
      <c r="C135" s="22" t="s">
        <v>125</v>
      </c>
      <c r="D135" s="23">
        <v>18854.3</v>
      </c>
      <c r="E135" s="23">
        <v>18902.8</v>
      </c>
    </row>
    <row r="136" spans="1:5" ht="69.75" hidden="1" x14ac:dyDescent="0.2">
      <c r="A136" s="20" t="s">
        <v>124</v>
      </c>
      <c r="B136" s="21" t="s">
        <v>273</v>
      </c>
      <c r="C136" s="22" t="s">
        <v>123</v>
      </c>
      <c r="D136" s="23">
        <v>0</v>
      </c>
      <c r="E136" s="23">
        <v>0</v>
      </c>
    </row>
    <row r="137" spans="1:5" ht="46.5" hidden="1" x14ac:dyDescent="0.2">
      <c r="A137" s="20" t="s">
        <v>122</v>
      </c>
      <c r="B137" s="21" t="s">
        <v>273</v>
      </c>
      <c r="C137" s="22" t="s">
        <v>121</v>
      </c>
      <c r="D137" s="23">
        <v>0</v>
      </c>
      <c r="E137" s="23">
        <v>0</v>
      </c>
    </row>
    <row r="138" spans="1:5" ht="46.5" x14ac:dyDescent="0.2">
      <c r="A138" s="20" t="s">
        <v>119</v>
      </c>
      <c r="B138" s="21" t="s">
        <v>273</v>
      </c>
      <c r="C138" s="22" t="s">
        <v>117</v>
      </c>
      <c r="D138" s="23">
        <v>2.9</v>
      </c>
      <c r="E138" s="23">
        <v>3</v>
      </c>
    </row>
    <row r="139" spans="1:5" ht="116.25" x14ac:dyDescent="0.2">
      <c r="A139" s="20" t="s">
        <v>272</v>
      </c>
      <c r="B139" s="21" t="s">
        <v>271</v>
      </c>
      <c r="C139" s="22">
        <v>0</v>
      </c>
      <c r="D139" s="23">
        <f>D140+D141</f>
        <v>1255.7</v>
      </c>
      <c r="E139" s="23">
        <f>E140+E141</f>
        <v>1308.8</v>
      </c>
    </row>
    <row r="140" spans="1:5" ht="46.5" x14ac:dyDescent="0.2">
      <c r="A140" s="20" t="s">
        <v>119</v>
      </c>
      <c r="B140" s="21" t="s">
        <v>271</v>
      </c>
      <c r="C140" s="22" t="s">
        <v>117</v>
      </c>
      <c r="D140" s="23">
        <v>1083.2</v>
      </c>
      <c r="E140" s="23">
        <v>1136.3</v>
      </c>
    </row>
    <row r="141" spans="1:5" ht="23.25" x14ac:dyDescent="0.2">
      <c r="A141" s="20" t="s">
        <v>142</v>
      </c>
      <c r="B141" s="21" t="s">
        <v>271</v>
      </c>
      <c r="C141" s="22" t="s">
        <v>140</v>
      </c>
      <c r="D141" s="23">
        <v>172.5</v>
      </c>
      <c r="E141" s="23">
        <v>172.5</v>
      </c>
    </row>
    <row r="142" spans="1:5" ht="67.5" x14ac:dyDescent="0.2">
      <c r="A142" s="24" t="s">
        <v>64</v>
      </c>
      <c r="B142" s="25">
        <v>600000</v>
      </c>
      <c r="C142" s="26"/>
      <c r="D142" s="27">
        <f>D143+D149</f>
        <v>204291.99999999997</v>
      </c>
      <c r="E142" s="27">
        <f>E143+E149</f>
        <v>214174.40000000002</v>
      </c>
    </row>
    <row r="143" spans="1:5" ht="93" x14ac:dyDescent="0.2">
      <c r="A143" s="20" t="s">
        <v>65</v>
      </c>
      <c r="B143" s="21">
        <v>610000</v>
      </c>
      <c r="C143" s="22"/>
      <c r="D143" s="23">
        <f>D144+D147</f>
        <v>197617.19999999998</v>
      </c>
      <c r="E143" s="23">
        <f>E144+E147</f>
        <v>207509.7</v>
      </c>
    </row>
    <row r="144" spans="1:5" ht="139.5" x14ac:dyDescent="0.2">
      <c r="A144" s="20" t="s">
        <v>270</v>
      </c>
      <c r="B144" s="21" t="s">
        <v>269</v>
      </c>
      <c r="C144" s="22">
        <v>0</v>
      </c>
      <c r="D144" s="23">
        <f>D145+D146</f>
        <v>190646.39999999999</v>
      </c>
      <c r="E144" s="23">
        <f>E145+E146</f>
        <v>200272.5</v>
      </c>
    </row>
    <row r="145" spans="1:5" ht="93" x14ac:dyDescent="0.2">
      <c r="A145" s="20" t="s">
        <v>187</v>
      </c>
      <c r="B145" s="21" t="s">
        <v>269</v>
      </c>
      <c r="C145" s="22" t="s">
        <v>186</v>
      </c>
      <c r="D145" s="23">
        <v>187813.9</v>
      </c>
      <c r="E145" s="23">
        <v>197435.2</v>
      </c>
    </row>
    <row r="146" spans="1:5" ht="23.25" x14ac:dyDescent="0.2">
      <c r="A146" s="20" t="s">
        <v>185</v>
      </c>
      <c r="B146" s="21" t="s">
        <v>269</v>
      </c>
      <c r="C146" s="22" t="s">
        <v>183</v>
      </c>
      <c r="D146" s="23">
        <v>2832.5</v>
      </c>
      <c r="E146" s="23">
        <v>2837.3</v>
      </c>
    </row>
    <row r="147" spans="1:5" ht="116.25" x14ac:dyDescent="0.2">
      <c r="A147" s="20" t="s">
        <v>268</v>
      </c>
      <c r="B147" s="21" t="s">
        <v>267</v>
      </c>
      <c r="C147" s="22">
        <v>0</v>
      </c>
      <c r="D147" s="23">
        <f>D148</f>
        <v>6970.8</v>
      </c>
      <c r="E147" s="23">
        <f>E148</f>
        <v>7237.2</v>
      </c>
    </row>
    <row r="148" spans="1:5" ht="93" x14ac:dyDescent="0.2">
      <c r="A148" s="20" t="s">
        <v>187</v>
      </c>
      <c r="B148" s="21" t="s">
        <v>267</v>
      </c>
      <c r="C148" s="22" t="s">
        <v>186</v>
      </c>
      <c r="D148" s="23">
        <v>6970.8</v>
      </c>
      <c r="E148" s="23">
        <v>7237.2</v>
      </c>
    </row>
    <row r="149" spans="1:5" ht="93" x14ac:dyDescent="0.2">
      <c r="A149" s="20" t="s">
        <v>66</v>
      </c>
      <c r="B149" s="21">
        <v>630000</v>
      </c>
      <c r="C149" s="22"/>
      <c r="D149" s="23">
        <f>D150</f>
        <v>6674.8</v>
      </c>
      <c r="E149" s="23">
        <f>E150</f>
        <v>6664.7</v>
      </c>
    </row>
    <row r="150" spans="1:5" ht="113.25" customHeight="1" x14ac:dyDescent="0.2">
      <c r="A150" s="20" t="s">
        <v>266</v>
      </c>
      <c r="B150" s="21" t="s">
        <v>265</v>
      </c>
      <c r="C150" s="22">
        <v>0</v>
      </c>
      <c r="D150" s="23">
        <f>D151+D152+D153+D154</f>
        <v>6674.8</v>
      </c>
      <c r="E150" s="23">
        <f>E151+E152+E153+E154</f>
        <v>6664.7</v>
      </c>
    </row>
    <row r="151" spans="1:5" ht="69.75" x14ac:dyDescent="0.2">
      <c r="A151" s="20" t="s">
        <v>126</v>
      </c>
      <c r="B151" s="21" t="s">
        <v>265</v>
      </c>
      <c r="C151" s="22" t="s">
        <v>125</v>
      </c>
      <c r="D151" s="23">
        <f>6697-22.2</f>
        <v>6674.8</v>
      </c>
      <c r="E151" s="23">
        <f>6686.9-22.2</f>
        <v>6664.7</v>
      </c>
    </row>
    <row r="152" spans="1:5" ht="69.75" hidden="1" x14ac:dyDescent="0.2">
      <c r="A152" s="20" t="s">
        <v>124</v>
      </c>
      <c r="B152" s="21" t="s">
        <v>265</v>
      </c>
      <c r="C152" s="22" t="s">
        <v>123</v>
      </c>
      <c r="D152" s="23">
        <v>0</v>
      </c>
      <c r="E152" s="23">
        <v>0</v>
      </c>
    </row>
    <row r="153" spans="1:5" ht="46.5" hidden="1" x14ac:dyDescent="0.2">
      <c r="A153" s="20" t="s">
        <v>122</v>
      </c>
      <c r="B153" s="21" t="s">
        <v>265</v>
      </c>
      <c r="C153" s="22" t="s">
        <v>121</v>
      </c>
      <c r="D153" s="23">
        <v>0</v>
      </c>
      <c r="E153" s="23">
        <v>0</v>
      </c>
    </row>
    <row r="154" spans="1:5" ht="46.5" hidden="1" x14ac:dyDescent="0.2">
      <c r="A154" s="20" t="s">
        <v>119</v>
      </c>
      <c r="B154" s="21" t="s">
        <v>265</v>
      </c>
      <c r="C154" s="22" t="s">
        <v>117</v>
      </c>
      <c r="D154" s="23">
        <v>0</v>
      </c>
      <c r="E154" s="23">
        <v>0</v>
      </c>
    </row>
    <row r="155" spans="1:5" ht="45" x14ac:dyDescent="0.2">
      <c r="A155" s="24" t="s">
        <v>67</v>
      </c>
      <c r="B155" s="25">
        <v>700000</v>
      </c>
      <c r="C155" s="26"/>
      <c r="D155" s="27">
        <f>D156+D162+D165</f>
        <v>21711.599999999999</v>
      </c>
      <c r="E155" s="27">
        <f>E156+E162+E165</f>
        <v>2969.5000000000005</v>
      </c>
    </row>
    <row r="156" spans="1:5" ht="69.75" x14ac:dyDescent="0.2">
      <c r="A156" s="20" t="s">
        <v>68</v>
      </c>
      <c r="B156" s="21">
        <v>710000</v>
      </c>
      <c r="C156" s="22"/>
      <c r="D156" s="23">
        <f>D157+D160</f>
        <v>18702.099999999999</v>
      </c>
      <c r="E156" s="23">
        <f>E157+E160</f>
        <v>0</v>
      </c>
    </row>
    <row r="157" spans="1:5" ht="93" x14ac:dyDescent="0.2">
      <c r="A157" s="20" t="s">
        <v>264</v>
      </c>
      <c r="B157" s="21" t="s">
        <v>263</v>
      </c>
      <c r="C157" s="22">
        <v>0</v>
      </c>
      <c r="D157" s="23">
        <f>D158+D159</f>
        <v>18702.099999999999</v>
      </c>
      <c r="E157" s="23">
        <f>E158+E159</f>
        <v>0</v>
      </c>
    </row>
    <row r="158" spans="1:5" ht="23.25" x14ac:dyDescent="0.2">
      <c r="A158" s="20" t="s">
        <v>142</v>
      </c>
      <c r="B158" s="21" t="s">
        <v>263</v>
      </c>
      <c r="C158" s="22" t="s">
        <v>140</v>
      </c>
      <c r="D158" s="23">
        <v>10177.799999999999</v>
      </c>
      <c r="E158" s="23">
        <v>0</v>
      </c>
    </row>
    <row r="159" spans="1:5" ht="69.75" x14ac:dyDescent="0.2">
      <c r="A159" s="20" t="s">
        <v>160</v>
      </c>
      <c r="B159" s="21" t="s">
        <v>263</v>
      </c>
      <c r="C159" s="22" t="s">
        <v>159</v>
      </c>
      <c r="D159" s="23">
        <v>8524.2999999999993</v>
      </c>
      <c r="E159" s="23">
        <v>0</v>
      </c>
    </row>
    <row r="160" spans="1:5" ht="139.5" hidden="1" x14ac:dyDescent="0.2">
      <c r="A160" s="20" t="s">
        <v>262</v>
      </c>
      <c r="B160" s="21" t="s">
        <v>261</v>
      </c>
      <c r="C160" s="22">
        <v>0</v>
      </c>
      <c r="D160" s="23">
        <f>D161</f>
        <v>0</v>
      </c>
      <c r="E160" s="23">
        <f>E161</f>
        <v>0</v>
      </c>
    </row>
    <row r="161" spans="1:5" ht="23.25" hidden="1" x14ac:dyDescent="0.2">
      <c r="A161" s="20" t="s">
        <v>142</v>
      </c>
      <c r="B161" s="21" t="s">
        <v>261</v>
      </c>
      <c r="C161" s="22" t="s">
        <v>140</v>
      </c>
      <c r="D161" s="23">
        <v>0</v>
      </c>
      <c r="E161" s="23">
        <v>0</v>
      </c>
    </row>
    <row r="162" spans="1:5" ht="93" hidden="1" x14ac:dyDescent="0.2">
      <c r="A162" s="20" t="s">
        <v>69</v>
      </c>
      <c r="B162" s="21">
        <v>720000</v>
      </c>
      <c r="C162" s="22"/>
      <c r="D162" s="23">
        <f>D163</f>
        <v>0</v>
      </c>
      <c r="E162" s="23">
        <f>E163</f>
        <v>0</v>
      </c>
    </row>
    <row r="163" spans="1:5" ht="162.75" hidden="1" x14ac:dyDescent="0.2">
      <c r="A163" s="20" t="s">
        <v>260</v>
      </c>
      <c r="B163" s="21" t="s">
        <v>259</v>
      </c>
      <c r="C163" s="22">
        <v>0</v>
      </c>
      <c r="D163" s="23">
        <f>D164</f>
        <v>0</v>
      </c>
      <c r="E163" s="23">
        <f>E164</f>
        <v>0</v>
      </c>
    </row>
    <row r="164" spans="1:5" ht="23.25" hidden="1" x14ac:dyDescent="0.2">
      <c r="A164" s="20" t="s">
        <v>142</v>
      </c>
      <c r="B164" s="21" t="s">
        <v>259</v>
      </c>
      <c r="C164" s="22" t="s">
        <v>140</v>
      </c>
      <c r="D164" s="23">
        <v>0</v>
      </c>
      <c r="E164" s="23">
        <v>0</v>
      </c>
    </row>
    <row r="165" spans="1:5" ht="93" x14ac:dyDescent="0.2">
      <c r="A165" s="20" t="s">
        <v>70</v>
      </c>
      <c r="B165" s="21">
        <v>730000</v>
      </c>
      <c r="C165" s="22"/>
      <c r="D165" s="23">
        <f>D166+D168</f>
        <v>3009.5</v>
      </c>
      <c r="E165" s="23">
        <f>E166+E168</f>
        <v>2969.5000000000005</v>
      </c>
    </row>
    <row r="166" spans="1:5" ht="93" x14ac:dyDescent="0.2">
      <c r="A166" s="20" t="s">
        <v>258</v>
      </c>
      <c r="B166" s="21" t="s">
        <v>257</v>
      </c>
      <c r="C166" s="22">
        <v>0</v>
      </c>
      <c r="D166" s="23">
        <f>D167</f>
        <v>40</v>
      </c>
      <c r="E166" s="23">
        <f>E167</f>
        <v>0</v>
      </c>
    </row>
    <row r="167" spans="1:5" ht="46.5" x14ac:dyDescent="0.2">
      <c r="A167" s="20" t="s">
        <v>119</v>
      </c>
      <c r="B167" s="21" t="s">
        <v>257</v>
      </c>
      <c r="C167" s="22" t="s">
        <v>117</v>
      </c>
      <c r="D167" s="23">
        <v>40</v>
      </c>
      <c r="E167" s="23">
        <v>0</v>
      </c>
    </row>
    <row r="168" spans="1:5" ht="139.5" x14ac:dyDescent="0.2">
      <c r="A168" s="20" t="s">
        <v>256</v>
      </c>
      <c r="B168" s="21" t="s">
        <v>255</v>
      </c>
      <c r="C168" s="22">
        <v>0</v>
      </c>
      <c r="D168" s="23">
        <f>D169+D170+D171+D172</f>
        <v>2969.5</v>
      </c>
      <c r="E168" s="23">
        <f>E169+E170+E171+E172</f>
        <v>2969.5000000000005</v>
      </c>
    </row>
    <row r="169" spans="1:5" ht="69.75" x14ac:dyDescent="0.2">
      <c r="A169" s="20" t="s">
        <v>126</v>
      </c>
      <c r="B169" s="21" t="s">
        <v>255</v>
      </c>
      <c r="C169" s="22" t="s">
        <v>125</v>
      </c>
      <c r="D169" s="23">
        <v>2241</v>
      </c>
      <c r="E169" s="23">
        <v>2241</v>
      </c>
    </row>
    <row r="170" spans="1:5" ht="69.75" x14ac:dyDescent="0.2">
      <c r="A170" s="20" t="s">
        <v>124</v>
      </c>
      <c r="B170" s="21" t="s">
        <v>255</v>
      </c>
      <c r="C170" s="22" t="s">
        <v>123</v>
      </c>
      <c r="D170" s="23">
        <v>459.4</v>
      </c>
      <c r="E170" s="23">
        <v>451.3</v>
      </c>
    </row>
    <row r="171" spans="1:5" ht="46.5" x14ac:dyDescent="0.2">
      <c r="A171" s="20" t="s">
        <v>122</v>
      </c>
      <c r="B171" s="21" t="s">
        <v>255</v>
      </c>
      <c r="C171" s="22" t="s">
        <v>121</v>
      </c>
      <c r="D171" s="23">
        <v>70.599999999999994</v>
      </c>
      <c r="E171" s="23">
        <v>73.900000000000006</v>
      </c>
    </row>
    <row r="172" spans="1:5" ht="46.5" x14ac:dyDescent="0.2">
      <c r="A172" s="20" t="s">
        <v>119</v>
      </c>
      <c r="B172" s="21" t="s">
        <v>255</v>
      </c>
      <c r="C172" s="22" t="s">
        <v>117</v>
      </c>
      <c r="D172" s="23">
        <v>198.5</v>
      </c>
      <c r="E172" s="23">
        <v>203.3</v>
      </c>
    </row>
    <row r="173" spans="1:5" ht="112.5" x14ac:dyDescent="0.2">
      <c r="A173" s="24" t="s">
        <v>71</v>
      </c>
      <c r="B173" s="25">
        <v>800000</v>
      </c>
      <c r="C173" s="26"/>
      <c r="D173" s="27">
        <f>D174+D177+D182+D185+D188</f>
        <v>5535.2000000000007</v>
      </c>
      <c r="E173" s="27">
        <f>E174+E177+E182+E185+E188</f>
        <v>5535.2000000000007</v>
      </c>
    </row>
    <row r="174" spans="1:5" ht="139.5" x14ac:dyDescent="0.2">
      <c r="A174" s="20" t="s">
        <v>2</v>
      </c>
      <c r="B174" s="21">
        <v>810000</v>
      </c>
      <c r="C174" s="22"/>
      <c r="D174" s="23">
        <f>D175</f>
        <v>50</v>
      </c>
      <c r="E174" s="23">
        <f>E175</f>
        <v>50</v>
      </c>
    </row>
    <row r="175" spans="1:5" ht="139.5" x14ac:dyDescent="0.2">
      <c r="A175" s="20" t="s">
        <v>254</v>
      </c>
      <c r="B175" s="21" t="s">
        <v>253</v>
      </c>
      <c r="C175" s="22">
        <v>0</v>
      </c>
      <c r="D175" s="23">
        <f>D176</f>
        <v>50</v>
      </c>
      <c r="E175" s="23">
        <f>E176</f>
        <v>50</v>
      </c>
    </row>
    <row r="176" spans="1:5" ht="69.75" x14ac:dyDescent="0.2">
      <c r="A176" s="20" t="s">
        <v>160</v>
      </c>
      <c r="B176" s="21">
        <v>815524</v>
      </c>
      <c r="C176" s="22" t="s">
        <v>159</v>
      </c>
      <c r="D176" s="23">
        <v>50</v>
      </c>
      <c r="E176" s="23">
        <v>50</v>
      </c>
    </row>
    <row r="177" spans="1:5" ht="124.5" customHeight="1" x14ac:dyDescent="0.2">
      <c r="A177" s="20" t="s">
        <v>3</v>
      </c>
      <c r="B177" s="21">
        <v>820000</v>
      </c>
      <c r="C177" s="22"/>
      <c r="D177" s="23">
        <f>D178+D180</f>
        <v>4471.1000000000004</v>
      </c>
      <c r="E177" s="23">
        <f>E178+E180</f>
        <v>4471.1000000000004</v>
      </c>
    </row>
    <row r="178" spans="1:5" ht="139.5" x14ac:dyDescent="0.2">
      <c r="A178" s="20" t="s">
        <v>4</v>
      </c>
      <c r="B178" s="21" t="s">
        <v>252</v>
      </c>
      <c r="C178" s="22">
        <v>0</v>
      </c>
      <c r="D178" s="23">
        <f>D179</f>
        <v>950</v>
      </c>
      <c r="E178" s="23">
        <f>E179</f>
        <v>950</v>
      </c>
    </row>
    <row r="179" spans="1:5" ht="69.75" x14ac:dyDescent="0.2">
      <c r="A179" s="20" t="s">
        <v>160</v>
      </c>
      <c r="B179" s="21" t="s">
        <v>252</v>
      </c>
      <c r="C179" s="22" t="s">
        <v>159</v>
      </c>
      <c r="D179" s="23">
        <v>950</v>
      </c>
      <c r="E179" s="23">
        <v>950</v>
      </c>
    </row>
    <row r="180" spans="1:5" ht="186" x14ac:dyDescent="0.2">
      <c r="A180" s="20" t="s">
        <v>45</v>
      </c>
      <c r="B180" s="21">
        <v>825522</v>
      </c>
      <c r="C180" s="22">
        <v>0</v>
      </c>
      <c r="D180" s="23">
        <f>D181</f>
        <v>3521.1</v>
      </c>
      <c r="E180" s="23">
        <f>E181</f>
        <v>3521.1</v>
      </c>
    </row>
    <row r="181" spans="1:5" ht="69.75" x14ac:dyDescent="0.2">
      <c r="A181" s="20" t="s">
        <v>160</v>
      </c>
      <c r="B181" s="21">
        <v>825522</v>
      </c>
      <c r="C181" s="22" t="s">
        <v>159</v>
      </c>
      <c r="D181" s="23">
        <v>3521.1</v>
      </c>
      <c r="E181" s="23">
        <v>3521.1</v>
      </c>
    </row>
    <row r="182" spans="1:5" ht="116.25" x14ac:dyDescent="0.2">
      <c r="A182" s="20" t="s">
        <v>5</v>
      </c>
      <c r="B182" s="21">
        <v>840000</v>
      </c>
      <c r="C182" s="22"/>
      <c r="D182" s="23">
        <f>D183</f>
        <v>300</v>
      </c>
      <c r="E182" s="23">
        <f>E183</f>
        <v>300</v>
      </c>
    </row>
    <row r="183" spans="1:5" ht="139.5" x14ac:dyDescent="0.2">
      <c r="A183" s="20" t="s">
        <v>46</v>
      </c>
      <c r="B183" s="21">
        <v>845525</v>
      </c>
      <c r="C183" s="22">
        <v>0</v>
      </c>
      <c r="D183" s="23">
        <f>D184</f>
        <v>300</v>
      </c>
      <c r="E183" s="23">
        <f>E184</f>
        <v>300</v>
      </c>
    </row>
    <row r="184" spans="1:5" ht="69.75" x14ac:dyDescent="0.2">
      <c r="A184" s="20" t="s">
        <v>160</v>
      </c>
      <c r="B184" s="21">
        <v>845525</v>
      </c>
      <c r="C184" s="22" t="s">
        <v>159</v>
      </c>
      <c r="D184" s="23">
        <v>300</v>
      </c>
      <c r="E184" s="23">
        <v>300</v>
      </c>
    </row>
    <row r="185" spans="1:5" ht="116.25" x14ac:dyDescent="0.2">
      <c r="A185" s="20" t="s">
        <v>6</v>
      </c>
      <c r="B185" s="21">
        <v>860000</v>
      </c>
      <c r="C185" s="22"/>
      <c r="D185" s="23">
        <f>D186</f>
        <v>274.10000000000002</v>
      </c>
      <c r="E185" s="23">
        <f>E186</f>
        <v>274.10000000000002</v>
      </c>
    </row>
    <row r="186" spans="1:5" ht="162.75" x14ac:dyDescent="0.2">
      <c r="A186" s="20" t="s">
        <v>47</v>
      </c>
      <c r="B186" s="21">
        <v>865523</v>
      </c>
      <c r="C186" s="22">
        <v>0</v>
      </c>
      <c r="D186" s="23">
        <f>D187</f>
        <v>274.10000000000002</v>
      </c>
      <c r="E186" s="23">
        <f>E187</f>
        <v>274.10000000000002</v>
      </c>
    </row>
    <row r="187" spans="1:5" ht="69.75" x14ac:dyDescent="0.2">
      <c r="A187" s="20" t="s">
        <v>160</v>
      </c>
      <c r="B187" s="21">
        <v>865523</v>
      </c>
      <c r="C187" s="22" t="s">
        <v>159</v>
      </c>
      <c r="D187" s="23">
        <v>274.10000000000002</v>
      </c>
      <c r="E187" s="23">
        <v>274.10000000000002</v>
      </c>
    </row>
    <row r="188" spans="1:5" ht="162.75" x14ac:dyDescent="0.35">
      <c r="A188" s="28" t="s">
        <v>7</v>
      </c>
      <c r="B188" s="21">
        <v>880000</v>
      </c>
      <c r="C188" s="22"/>
      <c r="D188" s="23">
        <f>D189</f>
        <v>440</v>
      </c>
      <c r="E188" s="23">
        <f>E189</f>
        <v>440</v>
      </c>
    </row>
    <row r="189" spans="1:5" ht="165.75" customHeight="1" x14ac:dyDescent="0.2">
      <c r="A189" s="20" t="s">
        <v>48</v>
      </c>
      <c r="B189" s="21">
        <v>885528</v>
      </c>
      <c r="C189" s="22">
        <v>0</v>
      </c>
      <c r="D189" s="23">
        <f>D190</f>
        <v>440</v>
      </c>
      <c r="E189" s="23">
        <f>E190</f>
        <v>440</v>
      </c>
    </row>
    <row r="190" spans="1:5" ht="46.5" x14ac:dyDescent="0.2">
      <c r="A190" s="20" t="s">
        <v>119</v>
      </c>
      <c r="B190" s="21">
        <v>885528</v>
      </c>
      <c r="C190" s="22" t="s">
        <v>117</v>
      </c>
      <c r="D190" s="23">
        <v>440</v>
      </c>
      <c r="E190" s="23">
        <v>440</v>
      </c>
    </row>
    <row r="191" spans="1:5" ht="67.5" x14ac:dyDescent="0.2">
      <c r="A191" s="24" t="s">
        <v>72</v>
      </c>
      <c r="B191" s="25">
        <v>1100000</v>
      </c>
      <c r="C191" s="26"/>
      <c r="D191" s="27">
        <f>D192+D210+D199</f>
        <v>72513.000000000015</v>
      </c>
      <c r="E191" s="27">
        <f>E192+E210+E199</f>
        <v>46804.3</v>
      </c>
    </row>
    <row r="192" spans="1:5" ht="93" x14ac:dyDescent="0.2">
      <c r="A192" s="20" t="s">
        <v>73</v>
      </c>
      <c r="B192" s="21">
        <v>1130000</v>
      </c>
      <c r="C192" s="22"/>
      <c r="D192" s="23">
        <f>D193+D196</f>
        <v>45970.600000000006</v>
      </c>
      <c r="E192" s="23">
        <f>E193+E196</f>
        <v>20268</v>
      </c>
    </row>
    <row r="193" spans="1:5" ht="93" x14ac:dyDescent="0.2">
      <c r="A193" s="20" t="s">
        <v>105</v>
      </c>
      <c r="B193" s="21" t="s">
        <v>251</v>
      </c>
      <c r="C193" s="22">
        <v>0</v>
      </c>
      <c r="D193" s="23">
        <f>D194+D195</f>
        <v>27729.600000000002</v>
      </c>
      <c r="E193" s="23">
        <f>E194+E195</f>
        <v>2027</v>
      </c>
    </row>
    <row r="194" spans="1:5" ht="69.75" x14ac:dyDescent="0.2">
      <c r="A194" s="20" t="s">
        <v>249</v>
      </c>
      <c r="B194" s="21" t="s">
        <v>251</v>
      </c>
      <c r="C194" s="22" t="s">
        <v>248</v>
      </c>
      <c r="D194" s="23">
        <v>6229.2</v>
      </c>
      <c r="E194" s="23">
        <v>0</v>
      </c>
    </row>
    <row r="195" spans="1:5" ht="69.75" x14ac:dyDescent="0.2">
      <c r="A195" s="20" t="s">
        <v>168</v>
      </c>
      <c r="B195" s="21" t="s">
        <v>251</v>
      </c>
      <c r="C195" s="22" t="s">
        <v>167</v>
      </c>
      <c r="D195" s="23">
        <f>2027+19473.4</f>
        <v>21500.400000000001</v>
      </c>
      <c r="E195" s="23">
        <v>2027</v>
      </c>
    </row>
    <row r="196" spans="1:5" ht="93" x14ac:dyDescent="0.2">
      <c r="A196" s="20" t="s">
        <v>250</v>
      </c>
      <c r="B196" s="21" t="s">
        <v>247</v>
      </c>
      <c r="C196" s="22">
        <v>0</v>
      </c>
      <c r="D196" s="23">
        <f>D197+D198</f>
        <v>18241</v>
      </c>
      <c r="E196" s="23">
        <f>E197+E198</f>
        <v>18241</v>
      </c>
    </row>
    <row r="197" spans="1:5" ht="69.75" hidden="1" x14ac:dyDescent="0.2">
      <c r="A197" s="20" t="s">
        <v>249</v>
      </c>
      <c r="B197" s="21" t="s">
        <v>247</v>
      </c>
      <c r="C197" s="22" t="s">
        <v>248</v>
      </c>
      <c r="D197" s="23">
        <v>0</v>
      </c>
      <c r="E197" s="23">
        <v>0</v>
      </c>
    </row>
    <row r="198" spans="1:5" ht="69.75" x14ac:dyDescent="0.2">
      <c r="A198" s="20" t="s">
        <v>168</v>
      </c>
      <c r="B198" s="21" t="s">
        <v>247</v>
      </c>
      <c r="C198" s="22" t="s">
        <v>167</v>
      </c>
      <c r="D198" s="23">
        <v>18241</v>
      </c>
      <c r="E198" s="23">
        <v>18241</v>
      </c>
    </row>
    <row r="199" spans="1:5" ht="119.25" customHeight="1" x14ac:dyDescent="0.2">
      <c r="A199" s="20" t="s">
        <v>74</v>
      </c>
      <c r="B199" s="21">
        <v>1150000</v>
      </c>
      <c r="C199" s="22"/>
      <c r="D199" s="23">
        <f>D200+D202+D204+D206+D208</f>
        <v>6954.8</v>
      </c>
      <c r="E199" s="23">
        <f>E200+E202+E204+E206+E208</f>
        <v>6954.8</v>
      </c>
    </row>
    <row r="200" spans="1:5" ht="144" customHeight="1" x14ac:dyDescent="0.2">
      <c r="A200" s="20" t="s">
        <v>8</v>
      </c>
      <c r="B200" s="21">
        <v>1152143</v>
      </c>
      <c r="C200" s="22"/>
      <c r="D200" s="23">
        <f>D201</f>
        <v>238.1</v>
      </c>
      <c r="E200" s="23">
        <f>E201</f>
        <v>238.1</v>
      </c>
    </row>
    <row r="201" spans="1:5" ht="24" customHeight="1" x14ac:dyDescent="0.2">
      <c r="A201" s="20" t="s">
        <v>246</v>
      </c>
      <c r="B201" s="21">
        <v>1152143</v>
      </c>
      <c r="C201" s="22">
        <v>322</v>
      </c>
      <c r="D201" s="23">
        <v>238.1</v>
      </c>
      <c r="E201" s="29">
        <v>238.1</v>
      </c>
    </row>
    <row r="202" spans="1:5" ht="274.5" hidden="1" customHeight="1" x14ac:dyDescent="0.2">
      <c r="A202" s="20" t="s">
        <v>333</v>
      </c>
      <c r="B202" s="21">
        <v>1155134</v>
      </c>
      <c r="C202" s="22"/>
      <c r="D202" s="23">
        <f>D203</f>
        <v>0</v>
      </c>
      <c r="E202" s="23">
        <f>E203</f>
        <v>0</v>
      </c>
    </row>
    <row r="203" spans="1:5" ht="24" hidden="1" customHeight="1" x14ac:dyDescent="0.2">
      <c r="A203" s="20" t="s">
        <v>246</v>
      </c>
      <c r="B203" s="21">
        <v>1155134</v>
      </c>
      <c r="C203" s="22">
        <v>322</v>
      </c>
      <c r="D203" s="23">
        <v>0</v>
      </c>
      <c r="E203" s="30">
        <v>0</v>
      </c>
    </row>
    <row r="204" spans="1:5" ht="241.5" customHeight="1" x14ac:dyDescent="0.2">
      <c r="A204" s="20" t="s">
        <v>9</v>
      </c>
      <c r="B204" s="21">
        <v>1155135</v>
      </c>
      <c r="C204" s="22"/>
      <c r="D204" s="23">
        <f>D205</f>
        <v>2194.6</v>
      </c>
      <c r="E204" s="23">
        <f>E205</f>
        <v>2194.6</v>
      </c>
    </row>
    <row r="205" spans="1:5" ht="24" customHeight="1" x14ac:dyDescent="0.2">
      <c r="A205" s="20" t="s">
        <v>246</v>
      </c>
      <c r="B205" s="21">
        <v>1155135</v>
      </c>
      <c r="C205" s="22">
        <v>322</v>
      </c>
      <c r="D205" s="23">
        <v>2194.6</v>
      </c>
      <c r="E205" s="29">
        <v>2194.6</v>
      </c>
    </row>
    <row r="206" spans="1:5" ht="190.5" customHeight="1" x14ac:dyDescent="0.2">
      <c r="A206" s="20" t="s">
        <v>10</v>
      </c>
      <c r="B206" s="21">
        <v>1155440</v>
      </c>
      <c r="C206" s="22"/>
      <c r="D206" s="23">
        <f>D207</f>
        <v>4522.1000000000004</v>
      </c>
      <c r="E206" s="23">
        <f>E207</f>
        <v>4522.1000000000004</v>
      </c>
    </row>
    <row r="207" spans="1:5" ht="21" customHeight="1" x14ac:dyDescent="0.2">
      <c r="A207" s="20" t="s">
        <v>246</v>
      </c>
      <c r="B207" s="21">
        <v>1155440</v>
      </c>
      <c r="C207" s="22">
        <v>322</v>
      </c>
      <c r="D207" s="23">
        <v>4522.1000000000004</v>
      </c>
      <c r="E207" s="31">
        <v>4522.1000000000004</v>
      </c>
    </row>
    <row r="208" spans="1:5" ht="254.25" hidden="1" customHeight="1" x14ac:dyDescent="0.2">
      <c r="A208" s="20" t="s">
        <v>41</v>
      </c>
      <c r="B208" s="21">
        <v>1155534</v>
      </c>
      <c r="C208" s="22"/>
      <c r="D208" s="23">
        <f>D209</f>
        <v>0</v>
      </c>
      <c r="E208" s="23">
        <f>E209</f>
        <v>0</v>
      </c>
    </row>
    <row r="209" spans="1:5" ht="23.25" hidden="1" x14ac:dyDescent="0.2">
      <c r="A209" s="20" t="s">
        <v>246</v>
      </c>
      <c r="B209" s="21">
        <v>1155534</v>
      </c>
      <c r="C209" s="22">
        <v>322</v>
      </c>
      <c r="D209" s="23">
        <v>0</v>
      </c>
      <c r="E209" s="30">
        <v>0</v>
      </c>
    </row>
    <row r="210" spans="1:5" ht="162.75" x14ac:dyDescent="0.2">
      <c r="A210" s="20" t="s">
        <v>42</v>
      </c>
      <c r="B210" s="21">
        <v>1160000</v>
      </c>
      <c r="C210" s="22"/>
      <c r="D210" s="23">
        <f>D211</f>
        <v>19587.600000000002</v>
      </c>
      <c r="E210" s="23">
        <f>E211</f>
        <v>19581.5</v>
      </c>
    </row>
    <row r="211" spans="1:5" ht="193.5" customHeight="1" x14ac:dyDescent="0.2">
      <c r="A211" s="20" t="s">
        <v>11</v>
      </c>
      <c r="B211" s="21">
        <v>1160204</v>
      </c>
      <c r="C211" s="22"/>
      <c r="D211" s="23">
        <f>D212+D213</f>
        <v>19587.600000000002</v>
      </c>
      <c r="E211" s="23">
        <f>E212+E213</f>
        <v>19581.5</v>
      </c>
    </row>
    <row r="212" spans="1:5" ht="69.75" x14ac:dyDescent="0.2">
      <c r="A212" s="20" t="s">
        <v>126</v>
      </c>
      <c r="B212" s="21">
        <v>1160204</v>
      </c>
      <c r="C212" s="22">
        <v>121</v>
      </c>
      <c r="D212" s="23">
        <v>18840.2</v>
      </c>
      <c r="E212" s="23">
        <v>18834.099999999999</v>
      </c>
    </row>
    <row r="213" spans="1:5" ht="46.5" x14ac:dyDescent="0.2">
      <c r="A213" s="20" t="s">
        <v>119</v>
      </c>
      <c r="B213" s="21">
        <v>1160204</v>
      </c>
      <c r="C213" s="22">
        <v>244</v>
      </c>
      <c r="D213" s="23">
        <v>747.4</v>
      </c>
      <c r="E213" s="29">
        <v>747.4</v>
      </c>
    </row>
    <row r="214" spans="1:5" ht="90" x14ac:dyDescent="0.2">
      <c r="A214" s="24" t="s">
        <v>75</v>
      </c>
      <c r="B214" s="25">
        <v>1200000</v>
      </c>
      <c r="C214" s="26"/>
      <c r="D214" s="27">
        <f>D215+D222+D230</f>
        <v>8954.4000000000015</v>
      </c>
      <c r="E214" s="27">
        <f>E215+E222+E230</f>
        <v>8519.7000000000007</v>
      </c>
    </row>
    <row r="215" spans="1:5" ht="114.75" customHeight="1" x14ac:dyDescent="0.2">
      <c r="A215" s="20" t="s">
        <v>76</v>
      </c>
      <c r="B215" s="21">
        <v>1210000</v>
      </c>
      <c r="C215" s="22"/>
      <c r="D215" s="23">
        <f>D216+D218+D220</f>
        <v>1006.3000000000001</v>
      </c>
      <c r="E215" s="23">
        <f>E216+E218+E220</f>
        <v>955.8</v>
      </c>
    </row>
    <row r="216" spans="1:5" ht="139.5" x14ac:dyDescent="0.2">
      <c r="A216" s="20" t="s">
        <v>14</v>
      </c>
      <c r="B216" s="21" t="s">
        <v>245</v>
      </c>
      <c r="C216" s="22">
        <v>0</v>
      </c>
      <c r="D216" s="23">
        <f>D217</f>
        <v>43.2</v>
      </c>
      <c r="E216" s="23">
        <f>E217</f>
        <v>40.4</v>
      </c>
    </row>
    <row r="217" spans="1:5" ht="45.75" customHeight="1" x14ac:dyDescent="0.2">
      <c r="A217" s="20" t="s">
        <v>166</v>
      </c>
      <c r="B217" s="21" t="s">
        <v>245</v>
      </c>
      <c r="C217" s="22" t="s">
        <v>164</v>
      </c>
      <c r="D217" s="23">
        <v>43.2</v>
      </c>
      <c r="E217" s="23">
        <v>40.4</v>
      </c>
    </row>
    <row r="218" spans="1:5" ht="186" customHeight="1" x14ac:dyDescent="0.2">
      <c r="A218" s="20" t="s">
        <v>12</v>
      </c>
      <c r="B218" s="21" t="s">
        <v>243</v>
      </c>
      <c r="C218" s="22">
        <v>0</v>
      </c>
      <c r="D218" s="23">
        <f>D219</f>
        <v>142.4</v>
      </c>
      <c r="E218" s="23">
        <f>E219</f>
        <v>149.4</v>
      </c>
    </row>
    <row r="219" spans="1:5" ht="46.5" x14ac:dyDescent="0.2">
      <c r="A219" s="20" t="s">
        <v>244</v>
      </c>
      <c r="B219" s="21" t="s">
        <v>243</v>
      </c>
      <c r="C219" s="22" t="s">
        <v>242</v>
      </c>
      <c r="D219" s="23">
        <v>142.4</v>
      </c>
      <c r="E219" s="23">
        <v>149.4</v>
      </c>
    </row>
    <row r="220" spans="1:5" ht="139.5" x14ac:dyDescent="0.2">
      <c r="A220" s="20" t="s">
        <v>13</v>
      </c>
      <c r="B220" s="21" t="s">
        <v>241</v>
      </c>
      <c r="C220" s="22">
        <v>0</v>
      </c>
      <c r="D220" s="23">
        <f>D221</f>
        <v>820.7</v>
      </c>
      <c r="E220" s="23">
        <f>E221</f>
        <v>766</v>
      </c>
    </row>
    <row r="221" spans="1:5" ht="48.75" customHeight="1" x14ac:dyDescent="0.2">
      <c r="A221" s="20" t="s">
        <v>166</v>
      </c>
      <c r="B221" s="21" t="s">
        <v>241</v>
      </c>
      <c r="C221" s="22" t="s">
        <v>164</v>
      </c>
      <c r="D221" s="23">
        <v>820.7</v>
      </c>
      <c r="E221" s="23">
        <v>766</v>
      </c>
    </row>
    <row r="222" spans="1:5" ht="116.25" x14ac:dyDescent="0.2">
      <c r="A222" s="20" t="s">
        <v>77</v>
      </c>
      <c r="B222" s="21">
        <v>1220000</v>
      </c>
      <c r="C222" s="22"/>
      <c r="D222" s="23">
        <f>D223+D225+D228</f>
        <v>2265.5</v>
      </c>
      <c r="E222" s="23">
        <f>E223+E225+E228</f>
        <v>1881.3000000000002</v>
      </c>
    </row>
    <row r="223" spans="1:5" ht="114.75" customHeight="1" x14ac:dyDescent="0.2">
      <c r="A223" s="20" t="s">
        <v>15</v>
      </c>
      <c r="B223" s="21" t="s">
        <v>240</v>
      </c>
      <c r="C223" s="22">
        <v>0</v>
      </c>
      <c r="D223" s="23">
        <f>D224</f>
        <v>131.6</v>
      </c>
      <c r="E223" s="23">
        <f>E224</f>
        <v>102.4</v>
      </c>
    </row>
    <row r="224" spans="1:5" ht="69.75" x14ac:dyDescent="0.2">
      <c r="A224" s="20" t="s">
        <v>160</v>
      </c>
      <c r="B224" s="21" t="s">
        <v>240</v>
      </c>
      <c r="C224" s="22" t="s">
        <v>159</v>
      </c>
      <c r="D224" s="23">
        <v>131.6</v>
      </c>
      <c r="E224" s="23">
        <v>102.4</v>
      </c>
    </row>
    <row r="225" spans="1:5" ht="114.75" customHeight="1" x14ac:dyDescent="0.2">
      <c r="A225" s="20" t="s">
        <v>16</v>
      </c>
      <c r="B225" s="21" t="s">
        <v>239</v>
      </c>
      <c r="C225" s="22">
        <v>0</v>
      </c>
      <c r="D225" s="23">
        <f>D226+D227</f>
        <v>1184.0999999999999</v>
      </c>
      <c r="E225" s="23">
        <f>E226+E227</f>
        <v>921.2</v>
      </c>
    </row>
    <row r="226" spans="1:5" ht="46.5" hidden="1" x14ac:dyDescent="0.2">
      <c r="A226" s="20" t="s">
        <v>119</v>
      </c>
      <c r="B226" s="21" t="s">
        <v>239</v>
      </c>
      <c r="C226" s="22" t="s">
        <v>117</v>
      </c>
      <c r="D226" s="23">
        <v>0</v>
      </c>
      <c r="E226" s="23">
        <v>0</v>
      </c>
    </row>
    <row r="227" spans="1:5" ht="69.75" x14ac:dyDescent="0.2">
      <c r="A227" s="20" t="s">
        <v>160</v>
      </c>
      <c r="B227" s="21" t="s">
        <v>239</v>
      </c>
      <c r="C227" s="22" t="s">
        <v>159</v>
      </c>
      <c r="D227" s="23">
        <v>1184.0999999999999</v>
      </c>
      <c r="E227" s="23">
        <v>921.2</v>
      </c>
    </row>
    <row r="228" spans="1:5" ht="186" x14ac:dyDescent="0.2">
      <c r="A228" s="20" t="s">
        <v>51</v>
      </c>
      <c r="B228" s="21">
        <v>1222154</v>
      </c>
      <c r="C228" s="22"/>
      <c r="D228" s="23">
        <f>D229</f>
        <v>949.8</v>
      </c>
      <c r="E228" s="23">
        <f>E229</f>
        <v>857.7</v>
      </c>
    </row>
    <row r="229" spans="1:5" ht="69.75" x14ac:dyDescent="0.2">
      <c r="A229" s="20" t="s">
        <v>52</v>
      </c>
      <c r="B229" s="21">
        <v>1222154</v>
      </c>
      <c r="C229" s="22">
        <v>630</v>
      </c>
      <c r="D229" s="23">
        <v>949.8</v>
      </c>
      <c r="E229" s="23">
        <v>857.7</v>
      </c>
    </row>
    <row r="230" spans="1:5" ht="120" customHeight="1" x14ac:dyDescent="0.2">
      <c r="A230" s="20" t="s">
        <v>78</v>
      </c>
      <c r="B230" s="21">
        <v>1270000</v>
      </c>
      <c r="C230" s="22"/>
      <c r="D230" s="23">
        <f>D231+D233+D235</f>
        <v>5682.6</v>
      </c>
      <c r="E230" s="23">
        <f>E231+E233+E235</f>
        <v>5682.6</v>
      </c>
    </row>
    <row r="231" spans="1:5" ht="135.75" customHeight="1" x14ac:dyDescent="0.2">
      <c r="A231" s="20" t="s">
        <v>238</v>
      </c>
      <c r="B231" s="21" t="s">
        <v>237</v>
      </c>
      <c r="C231" s="22">
        <v>0</v>
      </c>
      <c r="D231" s="23">
        <f>D232</f>
        <v>5682.6</v>
      </c>
      <c r="E231" s="23">
        <f>E232</f>
        <v>5682.6</v>
      </c>
    </row>
    <row r="232" spans="1:5" ht="69.75" x14ac:dyDescent="0.2">
      <c r="A232" s="20" t="s">
        <v>126</v>
      </c>
      <c r="B232" s="21" t="s">
        <v>237</v>
      </c>
      <c r="C232" s="22" t="s">
        <v>125</v>
      </c>
      <c r="D232" s="23">
        <v>5682.6</v>
      </c>
      <c r="E232" s="23">
        <v>5682.6</v>
      </c>
    </row>
    <row r="233" spans="1:5" ht="114.75" hidden="1" customHeight="1" x14ac:dyDescent="0.2">
      <c r="A233" s="20" t="s">
        <v>236</v>
      </c>
      <c r="B233" s="21" t="s">
        <v>235</v>
      </c>
      <c r="C233" s="22">
        <v>0</v>
      </c>
      <c r="D233" s="23">
        <f>D234</f>
        <v>0</v>
      </c>
      <c r="E233" s="23">
        <f>E234</f>
        <v>0</v>
      </c>
    </row>
    <row r="234" spans="1:5" ht="46.5" hidden="1" x14ac:dyDescent="0.2">
      <c r="A234" s="20" t="s">
        <v>119</v>
      </c>
      <c r="B234" s="21" t="s">
        <v>235</v>
      </c>
      <c r="C234" s="22" t="s">
        <v>117</v>
      </c>
      <c r="D234" s="23">
        <v>0</v>
      </c>
      <c r="E234" s="23">
        <v>0</v>
      </c>
    </row>
    <row r="235" spans="1:5" ht="113.25" hidden="1" customHeight="1" x14ac:dyDescent="0.2">
      <c r="A235" s="20" t="s">
        <v>234</v>
      </c>
      <c r="B235" s="21" t="s">
        <v>233</v>
      </c>
      <c r="C235" s="22">
        <v>0</v>
      </c>
      <c r="D235" s="23">
        <f>D236</f>
        <v>0</v>
      </c>
      <c r="E235" s="23">
        <f>E236</f>
        <v>0</v>
      </c>
    </row>
    <row r="236" spans="1:5" ht="46.5" hidden="1" x14ac:dyDescent="0.2">
      <c r="A236" s="20" t="s">
        <v>119</v>
      </c>
      <c r="B236" s="21" t="s">
        <v>233</v>
      </c>
      <c r="C236" s="22" t="s">
        <v>117</v>
      </c>
      <c r="D236" s="23">
        <v>0</v>
      </c>
      <c r="E236" s="23">
        <v>0</v>
      </c>
    </row>
    <row r="237" spans="1:5" ht="90" x14ac:dyDescent="0.2">
      <c r="A237" s="24" t="s">
        <v>79</v>
      </c>
      <c r="B237" s="25">
        <v>1300000</v>
      </c>
      <c r="C237" s="26"/>
      <c r="D237" s="27">
        <f>D238+D267</f>
        <v>16171.099999999999</v>
      </c>
      <c r="E237" s="27">
        <f>E238+E267</f>
        <v>16337.199999999999</v>
      </c>
    </row>
    <row r="238" spans="1:5" ht="93" customHeight="1" x14ac:dyDescent="0.2">
      <c r="A238" s="20" t="s">
        <v>80</v>
      </c>
      <c r="B238" s="21">
        <v>1310000</v>
      </c>
      <c r="C238" s="22"/>
      <c r="D238" s="23">
        <f>D239+D242+D245+D247+D249+D251+D253+D257+D262</f>
        <v>13095.599999999999</v>
      </c>
      <c r="E238" s="23">
        <f>E239+E242+E245+E247+E249+E251+E253+E257+E262</f>
        <v>13218.3</v>
      </c>
    </row>
    <row r="239" spans="1:5" ht="149.25" customHeight="1" x14ac:dyDescent="0.2">
      <c r="A239" s="20" t="s">
        <v>17</v>
      </c>
      <c r="B239" s="21" t="s">
        <v>232</v>
      </c>
      <c r="C239" s="22">
        <v>0</v>
      </c>
      <c r="D239" s="23">
        <f>D240+D241</f>
        <v>840.9</v>
      </c>
      <c r="E239" s="23">
        <f>E240+E241</f>
        <v>879.3</v>
      </c>
    </row>
    <row r="240" spans="1:5" ht="46.5" x14ac:dyDescent="0.2">
      <c r="A240" s="20" t="s">
        <v>119</v>
      </c>
      <c r="B240" s="21" t="s">
        <v>232</v>
      </c>
      <c r="C240" s="22" t="s">
        <v>117</v>
      </c>
      <c r="D240" s="23">
        <v>399.9</v>
      </c>
      <c r="E240" s="23">
        <v>416.2</v>
      </c>
    </row>
    <row r="241" spans="1:5" ht="23.25" x14ac:dyDescent="0.2">
      <c r="A241" s="20" t="s">
        <v>142</v>
      </c>
      <c r="B241" s="21" t="s">
        <v>232</v>
      </c>
      <c r="C241" s="22" t="s">
        <v>140</v>
      </c>
      <c r="D241" s="23">
        <v>441</v>
      </c>
      <c r="E241" s="23">
        <v>463.1</v>
      </c>
    </row>
    <row r="242" spans="1:5" ht="135.75" customHeight="1" x14ac:dyDescent="0.2">
      <c r="A242" s="20" t="s">
        <v>231</v>
      </c>
      <c r="B242" s="21" t="s">
        <v>230</v>
      </c>
      <c r="C242" s="22">
        <v>0</v>
      </c>
      <c r="D242" s="23">
        <f>D243+D244</f>
        <v>893.3</v>
      </c>
      <c r="E242" s="23">
        <f>E243+E244</f>
        <v>936.5</v>
      </c>
    </row>
    <row r="243" spans="1:5" ht="46.5" x14ac:dyDescent="0.2">
      <c r="A243" s="20" t="s">
        <v>119</v>
      </c>
      <c r="B243" s="21" t="s">
        <v>230</v>
      </c>
      <c r="C243" s="22" t="s">
        <v>117</v>
      </c>
      <c r="D243" s="23">
        <v>576.1</v>
      </c>
      <c r="E243" s="23">
        <v>604.29999999999995</v>
      </c>
    </row>
    <row r="244" spans="1:5" ht="23.25" x14ac:dyDescent="0.2">
      <c r="A244" s="20" t="s">
        <v>142</v>
      </c>
      <c r="B244" s="21" t="s">
        <v>230</v>
      </c>
      <c r="C244" s="22" t="s">
        <v>140</v>
      </c>
      <c r="D244" s="23">
        <v>317.2</v>
      </c>
      <c r="E244" s="23">
        <v>332.2</v>
      </c>
    </row>
    <row r="245" spans="1:5" ht="116.25" x14ac:dyDescent="0.2">
      <c r="A245" s="20" t="s">
        <v>18</v>
      </c>
      <c r="B245" s="21" t="s">
        <v>229</v>
      </c>
      <c r="C245" s="22">
        <v>0</v>
      </c>
      <c r="D245" s="23">
        <f>D246</f>
        <v>14.4</v>
      </c>
      <c r="E245" s="23">
        <f>E246</f>
        <v>16.3</v>
      </c>
    </row>
    <row r="246" spans="1:5" ht="46.5" x14ac:dyDescent="0.2">
      <c r="A246" s="20" t="s">
        <v>119</v>
      </c>
      <c r="B246" s="21" t="s">
        <v>229</v>
      </c>
      <c r="C246" s="22" t="s">
        <v>117</v>
      </c>
      <c r="D246" s="23">
        <v>14.4</v>
      </c>
      <c r="E246" s="23">
        <v>16.3</v>
      </c>
    </row>
    <row r="247" spans="1:5" ht="162.75" hidden="1" x14ac:dyDescent="0.2">
      <c r="A247" s="20" t="s">
        <v>19</v>
      </c>
      <c r="B247" s="21" t="s">
        <v>228</v>
      </c>
      <c r="C247" s="22">
        <v>0</v>
      </c>
      <c r="D247" s="23">
        <f>D248</f>
        <v>0</v>
      </c>
      <c r="E247" s="23">
        <f>E248</f>
        <v>0</v>
      </c>
    </row>
    <row r="248" spans="1:5" ht="69.75" hidden="1" x14ac:dyDescent="0.2">
      <c r="A248" s="20" t="s">
        <v>126</v>
      </c>
      <c r="B248" s="21" t="s">
        <v>228</v>
      </c>
      <c r="C248" s="22" t="s">
        <v>125</v>
      </c>
      <c r="D248" s="23">
        <v>0</v>
      </c>
      <c r="E248" s="23">
        <v>0</v>
      </c>
    </row>
    <row r="249" spans="1:5" ht="186" customHeight="1" x14ac:dyDescent="0.2">
      <c r="A249" s="20" t="s">
        <v>20</v>
      </c>
      <c r="B249" s="21" t="s">
        <v>227</v>
      </c>
      <c r="C249" s="22">
        <v>0</v>
      </c>
      <c r="D249" s="23">
        <f>D250</f>
        <v>0</v>
      </c>
      <c r="E249" s="23">
        <f>E250</f>
        <v>34.6</v>
      </c>
    </row>
    <row r="250" spans="1:5" ht="46.5" x14ac:dyDescent="0.2">
      <c r="A250" s="20" t="s">
        <v>119</v>
      </c>
      <c r="B250" s="21" t="s">
        <v>227</v>
      </c>
      <c r="C250" s="22" t="s">
        <v>117</v>
      </c>
      <c r="D250" s="23">
        <v>0</v>
      </c>
      <c r="E250" s="23">
        <v>34.6</v>
      </c>
    </row>
    <row r="251" spans="1:5" ht="116.25" x14ac:dyDescent="0.2">
      <c r="A251" s="20" t="s">
        <v>21</v>
      </c>
      <c r="B251" s="21" t="s">
        <v>226</v>
      </c>
      <c r="C251" s="22">
        <v>0</v>
      </c>
      <c r="D251" s="23">
        <f>D252</f>
        <v>33.5</v>
      </c>
      <c r="E251" s="23">
        <f>E252</f>
        <v>38.1</v>
      </c>
    </row>
    <row r="252" spans="1:5" ht="46.5" x14ac:dyDescent="0.2">
      <c r="A252" s="20" t="s">
        <v>119</v>
      </c>
      <c r="B252" s="21" t="s">
        <v>226</v>
      </c>
      <c r="C252" s="22" t="s">
        <v>117</v>
      </c>
      <c r="D252" s="23">
        <v>33.5</v>
      </c>
      <c r="E252" s="23">
        <v>38.1</v>
      </c>
    </row>
    <row r="253" spans="1:5" ht="162.75" hidden="1" x14ac:dyDescent="0.2">
      <c r="A253" s="20" t="s">
        <v>19</v>
      </c>
      <c r="B253" s="21" t="s">
        <v>225</v>
      </c>
      <c r="C253" s="22">
        <v>0</v>
      </c>
      <c r="D253" s="23">
        <f>D254+D255+D256</f>
        <v>0</v>
      </c>
      <c r="E253" s="23">
        <f>E254+E255+E256</f>
        <v>0</v>
      </c>
    </row>
    <row r="254" spans="1:5" ht="69.75" hidden="1" x14ac:dyDescent="0.2">
      <c r="A254" s="20" t="s">
        <v>126</v>
      </c>
      <c r="B254" s="21" t="s">
        <v>225</v>
      </c>
      <c r="C254" s="22" t="s">
        <v>125</v>
      </c>
      <c r="D254" s="23">
        <v>0</v>
      </c>
      <c r="E254" s="23">
        <v>0</v>
      </c>
    </row>
    <row r="255" spans="1:5" ht="69.75" hidden="1" x14ac:dyDescent="0.2">
      <c r="A255" s="20" t="s">
        <v>124</v>
      </c>
      <c r="B255" s="21" t="s">
        <v>225</v>
      </c>
      <c r="C255" s="22" t="s">
        <v>123</v>
      </c>
      <c r="D255" s="23">
        <v>0</v>
      </c>
      <c r="E255" s="23">
        <v>0</v>
      </c>
    </row>
    <row r="256" spans="1:5" ht="46.5" hidden="1" x14ac:dyDescent="0.2">
      <c r="A256" s="20" t="s">
        <v>119</v>
      </c>
      <c r="B256" s="21" t="s">
        <v>225</v>
      </c>
      <c r="C256" s="22" t="s">
        <v>117</v>
      </c>
      <c r="D256" s="23">
        <v>0</v>
      </c>
      <c r="E256" s="23">
        <v>0</v>
      </c>
    </row>
    <row r="257" spans="1:5" ht="162.75" x14ac:dyDescent="0.2">
      <c r="A257" s="20" t="s">
        <v>22</v>
      </c>
      <c r="B257" s="21" t="s">
        <v>224</v>
      </c>
      <c r="C257" s="22">
        <v>0</v>
      </c>
      <c r="D257" s="23">
        <f>D258+D259+D260+D261</f>
        <v>3487.7999999999997</v>
      </c>
      <c r="E257" s="23">
        <f>E258+E259+E260+E261</f>
        <v>3487.7999999999997</v>
      </c>
    </row>
    <row r="258" spans="1:5" ht="69.75" x14ac:dyDescent="0.2">
      <c r="A258" s="20" t="s">
        <v>126</v>
      </c>
      <c r="B258" s="21" t="s">
        <v>224</v>
      </c>
      <c r="C258" s="22" t="s">
        <v>125</v>
      </c>
      <c r="D258" s="23">
        <v>2890.9</v>
      </c>
      <c r="E258" s="23">
        <v>2890.9</v>
      </c>
    </row>
    <row r="259" spans="1:5" ht="69.75" x14ac:dyDescent="0.2">
      <c r="A259" s="20" t="s">
        <v>124</v>
      </c>
      <c r="B259" s="21" t="s">
        <v>224</v>
      </c>
      <c r="C259" s="22" t="s">
        <v>123</v>
      </c>
      <c r="D259" s="23">
        <v>160.19999999999999</v>
      </c>
      <c r="E259" s="23">
        <v>166.5</v>
      </c>
    </row>
    <row r="260" spans="1:5" ht="46.5" x14ac:dyDescent="0.2">
      <c r="A260" s="20" t="s">
        <v>122</v>
      </c>
      <c r="B260" s="21" t="s">
        <v>224</v>
      </c>
      <c r="C260" s="22" t="s">
        <v>121</v>
      </c>
      <c r="D260" s="23">
        <v>98.5</v>
      </c>
      <c r="E260" s="23">
        <v>103.2</v>
      </c>
    </row>
    <row r="261" spans="1:5" ht="46.5" x14ac:dyDescent="0.2">
      <c r="A261" s="20" t="s">
        <v>119</v>
      </c>
      <c r="B261" s="21" t="s">
        <v>224</v>
      </c>
      <c r="C261" s="22" t="s">
        <v>117</v>
      </c>
      <c r="D261" s="23">
        <v>338.2</v>
      </c>
      <c r="E261" s="23">
        <v>327.2</v>
      </c>
    </row>
    <row r="262" spans="1:5" ht="255.75" x14ac:dyDescent="0.2">
      <c r="A262" s="20" t="s">
        <v>49</v>
      </c>
      <c r="B262" s="21">
        <v>1315930</v>
      </c>
      <c r="C262" s="22"/>
      <c r="D262" s="23">
        <f>D263+D264+D265+D266</f>
        <v>7825.7</v>
      </c>
      <c r="E262" s="23">
        <f>E263+E264+E265+E266</f>
        <v>7825.7</v>
      </c>
    </row>
    <row r="263" spans="1:5" ht="69.75" x14ac:dyDescent="0.2">
      <c r="A263" s="20" t="s">
        <v>126</v>
      </c>
      <c r="B263" s="21">
        <v>1315930</v>
      </c>
      <c r="C263" s="22">
        <v>121</v>
      </c>
      <c r="D263" s="23">
        <v>4996.8</v>
      </c>
      <c r="E263" s="23">
        <v>4996.8</v>
      </c>
    </row>
    <row r="264" spans="1:5" ht="69.75" x14ac:dyDescent="0.2">
      <c r="A264" s="20" t="s">
        <v>126</v>
      </c>
      <c r="B264" s="21">
        <v>1315931</v>
      </c>
      <c r="C264" s="22">
        <v>121</v>
      </c>
      <c r="D264" s="23">
        <v>2082.6999999999998</v>
      </c>
      <c r="E264" s="23">
        <v>2082.6999999999998</v>
      </c>
    </row>
    <row r="265" spans="1:5" ht="69.75" x14ac:dyDescent="0.2">
      <c r="A265" s="20" t="s">
        <v>124</v>
      </c>
      <c r="B265" s="21">
        <v>1315931</v>
      </c>
      <c r="C265" s="22">
        <v>122</v>
      </c>
      <c r="D265" s="23">
        <v>393.7</v>
      </c>
      <c r="E265" s="23">
        <v>389.7</v>
      </c>
    </row>
    <row r="266" spans="1:5" ht="46.5" x14ac:dyDescent="0.2">
      <c r="A266" s="20" t="s">
        <v>119</v>
      </c>
      <c r="B266" s="21">
        <v>1315931</v>
      </c>
      <c r="C266" s="22">
        <v>244</v>
      </c>
      <c r="D266" s="23">
        <v>352.5</v>
      </c>
      <c r="E266" s="23">
        <v>356.5</v>
      </c>
    </row>
    <row r="267" spans="1:5" ht="113.25" customHeight="1" x14ac:dyDescent="0.2">
      <c r="A267" s="20" t="s">
        <v>81</v>
      </c>
      <c r="B267" s="21">
        <v>1320000</v>
      </c>
      <c r="C267" s="22"/>
      <c r="D267" s="23">
        <f>D268+D270</f>
        <v>3075.5</v>
      </c>
      <c r="E267" s="23">
        <f>E268+E270</f>
        <v>3118.9</v>
      </c>
    </row>
    <row r="268" spans="1:5" ht="162.75" customHeight="1" x14ac:dyDescent="0.2">
      <c r="A268" s="20" t="s">
        <v>223</v>
      </c>
      <c r="B268" s="21" t="s">
        <v>222</v>
      </c>
      <c r="C268" s="22">
        <v>0</v>
      </c>
      <c r="D268" s="23">
        <f>D269</f>
        <v>2211.3000000000002</v>
      </c>
      <c r="E268" s="23">
        <f>E269</f>
        <v>2211.3000000000002</v>
      </c>
    </row>
    <row r="269" spans="1:5" ht="69.75" x14ac:dyDescent="0.2">
      <c r="A269" s="20" t="s">
        <v>126</v>
      </c>
      <c r="B269" s="21" t="s">
        <v>222</v>
      </c>
      <c r="C269" s="22" t="s">
        <v>125</v>
      </c>
      <c r="D269" s="23">
        <v>2211.3000000000002</v>
      </c>
      <c r="E269" s="23">
        <v>2211.3000000000002</v>
      </c>
    </row>
    <row r="270" spans="1:5" ht="159.75" customHeight="1" x14ac:dyDescent="0.2">
      <c r="A270" s="20" t="s">
        <v>221</v>
      </c>
      <c r="B270" s="21" t="s">
        <v>220</v>
      </c>
      <c r="C270" s="22">
        <v>0</v>
      </c>
      <c r="D270" s="23">
        <f>D271+D272+D273</f>
        <v>864.19999999999993</v>
      </c>
      <c r="E270" s="23">
        <f>E271+E272+E273</f>
        <v>907.59999999999991</v>
      </c>
    </row>
    <row r="271" spans="1:5" ht="46.5" x14ac:dyDescent="0.2">
      <c r="A271" s="20" t="s">
        <v>119</v>
      </c>
      <c r="B271" s="21" t="s">
        <v>220</v>
      </c>
      <c r="C271" s="22" t="s">
        <v>117</v>
      </c>
      <c r="D271" s="23">
        <v>110.8</v>
      </c>
      <c r="E271" s="23">
        <v>116.3</v>
      </c>
    </row>
    <row r="272" spans="1:5" ht="23.25" x14ac:dyDescent="0.2">
      <c r="A272" s="20" t="s">
        <v>142</v>
      </c>
      <c r="B272" s="21" t="s">
        <v>220</v>
      </c>
      <c r="C272" s="22" t="s">
        <v>140</v>
      </c>
      <c r="D272" s="23">
        <v>644.4</v>
      </c>
      <c r="E272" s="23">
        <v>640</v>
      </c>
    </row>
    <row r="273" spans="1:5" ht="23.25" x14ac:dyDescent="0.2">
      <c r="A273" s="20" t="s">
        <v>185</v>
      </c>
      <c r="B273" s="21" t="s">
        <v>220</v>
      </c>
      <c r="C273" s="22" t="s">
        <v>183</v>
      </c>
      <c r="D273" s="23">
        <v>109</v>
      </c>
      <c r="E273" s="23">
        <v>151.30000000000001</v>
      </c>
    </row>
    <row r="274" spans="1:5" ht="90" x14ac:dyDescent="0.2">
      <c r="A274" s="24" t="s">
        <v>82</v>
      </c>
      <c r="B274" s="25">
        <v>1400000</v>
      </c>
      <c r="C274" s="26"/>
      <c r="D274" s="27">
        <f>D275+D286+D290</f>
        <v>30181.3</v>
      </c>
      <c r="E274" s="27">
        <f>E275+E286+E290</f>
        <v>31773.599999999999</v>
      </c>
    </row>
    <row r="275" spans="1:5" ht="162.75" x14ac:dyDescent="0.2">
      <c r="A275" s="20" t="s">
        <v>83</v>
      </c>
      <c r="B275" s="21">
        <v>1410000</v>
      </c>
      <c r="C275" s="22"/>
      <c r="D275" s="23">
        <f>D276+D282+D284</f>
        <v>22766.400000000001</v>
      </c>
      <c r="E275" s="23">
        <f>E276+E282+E284</f>
        <v>23298.2</v>
      </c>
    </row>
    <row r="276" spans="1:5" ht="209.25" x14ac:dyDescent="0.2">
      <c r="A276" s="20" t="s">
        <v>219</v>
      </c>
      <c r="B276" s="21" t="s">
        <v>218</v>
      </c>
      <c r="C276" s="22">
        <v>0</v>
      </c>
      <c r="D276" s="23">
        <f>D277+D278+D280+D281+D279</f>
        <v>21642</v>
      </c>
      <c r="E276" s="23">
        <f>E277+E278+E280+E281+E279</f>
        <v>22130</v>
      </c>
    </row>
    <row r="277" spans="1:5" ht="46.5" x14ac:dyDescent="0.2">
      <c r="A277" s="20" t="s">
        <v>148</v>
      </c>
      <c r="B277" s="21" t="s">
        <v>218</v>
      </c>
      <c r="C277" s="22" t="s">
        <v>147</v>
      </c>
      <c r="D277" s="23">
        <v>12093.7</v>
      </c>
      <c r="E277" s="23">
        <v>12093.7</v>
      </c>
    </row>
    <row r="278" spans="1:5" ht="46.5" x14ac:dyDescent="0.2">
      <c r="A278" s="20" t="s">
        <v>146</v>
      </c>
      <c r="B278" s="21" t="s">
        <v>218</v>
      </c>
      <c r="C278" s="22" t="s">
        <v>145</v>
      </c>
      <c r="D278" s="23">
        <v>794.3</v>
      </c>
      <c r="E278" s="23">
        <v>832.4</v>
      </c>
    </row>
    <row r="279" spans="1:5" ht="72" hidden="1" customHeight="1" x14ac:dyDescent="0.2">
      <c r="A279" s="20" t="s">
        <v>43</v>
      </c>
      <c r="B279" s="21">
        <v>1410059</v>
      </c>
      <c r="C279" s="22">
        <v>222</v>
      </c>
      <c r="D279" s="23">
        <v>0</v>
      </c>
      <c r="E279" s="23">
        <v>0</v>
      </c>
    </row>
    <row r="280" spans="1:5" ht="46.5" x14ac:dyDescent="0.2">
      <c r="A280" s="20" t="s">
        <v>122</v>
      </c>
      <c r="B280" s="21" t="s">
        <v>218</v>
      </c>
      <c r="C280" s="22" t="s">
        <v>121</v>
      </c>
      <c r="D280" s="23">
        <v>2506</v>
      </c>
      <c r="E280" s="23">
        <v>2628.8</v>
      </c>
    </row>
    <row r="281" spans="1:5" ht="46.5" x14ac:dyDescent="0.2">
      <c r="A281" s="20" t="s">
        <v>119</v>
      </c>
      <c r="B281" s="21" t="s">
        <v>218</v>
      </c>
      <c r="C281" s="22" t="s">
        <v>117</v>
      </c>
      <c r="D281" s="23">
        <v>6248</v>
      </c>
      <c r="E281" s="23">
        <v>6575.1</v>
      </c>
    </row>
    <row r="282" spans="1:5" ht="232.5" x14ac:dyDescent="0.2">
      <c r="A282" s="20" t="s">
        <v>217</v>
      </c>
      <c r="B282" s="21" t="s">
        <v>216</v>
      </c>
      <c r="C282" s="22">
        <v>0</v>
      </c>
      <c r="D282" s="23">
        <f>D283</f>
        <v>1025</v>
      </c>
      <c r="E282" s="23">
        <f>E283</f>
        <v>1068.8</v>
      </c>
    </row>
    <row r="283" spans="1:5" ht="46.5" x14ac:dyDescent="0.2">
      <c r="A283" s="20" t="s">
        <v>119</v>
      </c>
      <c r="B283" s="21" t="s">
        <v>216</v>
      </c>
      <c r="C283" s="22" t="s">
        <v>117</v>
      </c>
      <c r="D283" s="23">
        <v>1025</v>
      </c>
      <c r="E283" s="23">
        <v>1068.8</v>
      </c>
    </row>
    <row r="284" spans="1:5" ht="209.25" x14ac:dyDescent="0.2">
      <c r="A284" s="20" t="s">
        <v>215</v>
      </c>
      <c r="B284" s="21" t="s">
        <v>214</v>
      </c>
      <c r="C284" s="22">
        <v>0</v>
      </c>
      <c r="D284" s="23">
        <f>D285</f>
        <v>99.4</v>
      </c>
      <c r="E284" s="23">
        <f>E285</f>
        <v>99.4</v>
      </c>
    </row>
    <row r="285" spans="1:5" ht="46.5" x14ac:dyDescent="0.2">
      <c r="A285" s="20" t="s">
        <v>119</v>
      </c>
      <c r="B285" s="21" t="s">
        <v>214</v>
      </c>
      <c r="C285" s="22" t="s">
        <v>117</v>
      </c>
      <c r="D285" s="23">
        <v>99.4</v>
      </c>
      <c r="E285" s="23">
        <v>99.4</v>
      </c>
    </row>
    <row r="286" spans="1:5" ht="116.25" x14ac:dyDescent="0.2">
      <c r="A286" s="20" t="s">
        <v>84</v>
      </c>
      <c r="B286" s="21">
        <v>1420000</v>
      </c>
      <c r="C286" s="22"/>
      <c r="D286" s="23">
        <f>D287</f>
        <v>1471.1</v>
      </c>
      <c r="E286" s="23">
        <f>E287</f>
        <v>2534.1</v>
      </c>
    </row>
    <row r="287" spans="1:5" ht="139.5" x14ac:dyDescent="0.2">
      <c r="A287" s="20" t="s">
        <v>213</v>
      </c>
      <c r="B287" s="21" t="s">
        <v>212</v>
      </c>
      <c r="C287" s="22">
        <v>0</v>
      </c>
      <c r="D287" s="23">
        <f>D288+D289</f>
        <v>1471.1</v>
      </c>
      <c r="E287" s="23">
        <f>E288+E289</f>
        <v>2534.1</v>
      </c>
    </row>
    <row r="288" spans="1:5" ht="46.5" x14ac:dyDescent="0.2">
      <c r="A288" s="20" t="s">
        <v>119</v>
      </c>
      <c r="B288" s="21" t="s">
        <v>212</v>
      </c>
      <c r="C288" s="22" t="s">
        <v>117</v>
      </c>
      <c r="D288" s="23">
        <v>400</v>
      </c>
      <c r="E288" s="23">
        <v>400</v>
      </c>
    </row>
    <row r="289" spans="1:5" ht="69.75" x14ac:dyDescent="0.2">
      <c r="A289" s="20" t="s">
        <v>168</v>
      </c>
      <c r="B289" s="21" t="s">
        <v>212</v>
      </c>
      <c r="C289" s="22" t="s">
        <v>167</v>
      </c>
      <c r="D289" s="23">
        <v>1071.0999999999999</v>
      </c>
      <c r="E289" s="23">
        <v>2134.1</v>
      </c>
    </row>
    <row r="290" spans="1:5" ht="162.75" x14ac:dyDescent="0.2">
      <c r="A290" s="20" t="s">
        <v>85</v>
      </c>
      <c r="B290" s="21">
        <v>1430000</v>
      </c>
      <c r="C290" s="22"/>
      <c r="D290" s="23">
        <f>D291</f>
        <v>5943.8</v>
      </c>
      <c r="E290" s="23">
        <f>E291</f>
        <v>5941.3</v>
      </c>
    </row>
    <row r="291" spans="1:5" ht="186" x14ac:dyDescent="0.2">
      <c r="A291" s="20" t="s">
        <v>211</v>
      </c>
      <c r="B291" s="21" t="s">
        <v>210</v>
      </c>
      <c r="C291" s="22">
        <v>0</v>
      </c>
      <c r="D291" s="23">
        <f>D292</f>
        <v>5943.8</v>
      </c>
      <c r="E291" s="23">
        <f>E292</f>
        <v>5941.3</v>
      </c>
    </row>
    <row r="292" spans="1:5" ht="69.75" x14ac:dyDescent="0.2">
      <c r="A292" s="20" t="s">
        <v>126</v>
      </c>
      <c r="B292" s="21" t="s">
        <v>210</v>
      </c>
      <c r="C292" s="22" t="s">
        <v>125</v>
      </c>
      <c r="D292" s="23">
        <v>5943.8</v>
      </c>
      <c r="E292" s="23">
        <v>5941.3</v>
      </c>
    </row>
    <row r="293" spans="1:5" ht="90" x14ac:dyDescent="0.2">
      <c r="A293" s="24" t="s">
        <v>86</v>
      </c>
      <c r="B293" s="25">
        <v>1600000</v>
      </c>
      <c r="C293" s="26"/>
      <c r="D293" s="27">
        <f>D294+D297+D303</f>
        <v>65156.4</v>
      </c>
      <c r="E293" s="27">
        <f>E294+E297+E303</f>
        <v>65688.399999999994</v>
      </c>
    </row>
    <row r="294" spans="1:5" ht="116.25" x14ac:dyDescent="0.2">
      <c r="A294" s="20" t="s">
        <v>87</v>
      </c>
      <c r="B294" s="21">
        <v>1610000</v>
      </c>
      <c r="C294" s="22"/>
      <c r="D294" s="23">
        <f>D295</f>
        <v>24406.1</v>
      </c>
      <c r="E294" s="23">
        <f>E295</f>
        <v>24406.1</v>
      </c>
    </row>
    <row r="295" spans="1:5" ht="162.75" x14ac:dyDescent="0.2">
      <c r="A295" s="20" t="s">
        <v>209</v>
      </c>
      <c r="B295" s="21" t="s">
        <v>208</v>
      </c>
      <c r="C295" s="22">
        <v>0</v>
      </c>
      <c r="D295" s="23">
        <f>D296</f>
        <v>24406.1</v>
      </c>
      <c r="E295" s="23">
        <f>E296</f>
        <v>24406.1</v>
      </c>
    </row>
    <row r="296" spans="1:5" ht="69.75" x14ac:dyDescent="0.2">
      <c r="A296" s="20" t="s">
        <v>126</v>
      </c>
      <c r="B296" s="21" t="s">
        <v>208</v>
      </c>
      <c r="C296" s="22" t="s">
        <v>125</v>
      </c>
      <c r="D296" s="23">
        <v>24406.1</v>
      </c>
      <c r="E296" s="23">
        <v>24406.1</v>
      </c>
    </row>
    <row r="297" spans="1:5" ht="116.25" x14ac:dyDescent="0.2">
      <c r="A297" s="20" t="s">
        <v>88</v>
      </c>
      <c r="B297" s="21">
        <v>1620000</v>
      </c>
      <c r="C297" s="22"/>
      <c r="D297" s="23">
        <f>D298+D301</f>
        <v>36710.300000000003</v>
      </c>
      <c r="E297" s="23">
        <f>E298+E301</f>
        <v>37042.300000000003</v>
      </c>
    </row>
    <row r="298" spans="1:5" ht="162.75" x14ac:dyDescent="0.2">
      <c r="A298" s="20" t="s">
        <v>40</v>
      </c>
      <c r="B298" s="21" t="s">
        <v>207</v>
      </c>
      <c r="C298" s="22">
        <v>0</v>
      </c>
      <c r="D298" s="23">
        <f>D299+D300</f>
        <v>32822.5</v>
      </c>
      <c r="E298" s="23">
        <f>E299+E300</f>
        <v>33154.5</v>
      </c>
    </row>
    <row r="299" spans="1:5" ht="93" x14ac:dyDescent="0.2">
      <c r="A299" s="20" t="s">
        <v>187</v>
      </c>
      <c r="B299" s="21" t="s">
        <v>207</v>
      </c>
      <c r="C299" s="22" t="s">
        <v>186</v>
      </c>
      <c r="D299" s="23">
        <v>30775.5</v>
      </c>
      <c r="E299" s="23">
        <v>31107.5</v>
      </c>
    </row>
    <row r="300" spans="1:5" ht="23.25" x14ac:dyDescent="0.2">
      <c r="A300" s="20" t="s">
        <v>185</v>
      </c>
      <c r="B300" s="21" t="s">
        <v>207</v>
      </c>
      <c r="C300" s="22" t="s">
        <v>183</v>
      </c>
      <c r="D300" s="23">
        <v>2047</v>
      </c>
      <c r="E300" s="23">
        <v>2047</v>
      </c>
    </row>
    <row r="301" spans="1:5" ht="162.75" x14ac:dyDescent="0.2">
      <c r="A301" s="20" t="s">
        <v>206</v>
      </c>
      <c r="B301" s="21" t="s">
        <v>205</v>
      </c>
      <c r="C301" s="22">
        <v>0</v>
      </c>
      <c r="D301" s="23">
        <f>D302</f>
        <v>3887.8</v>
      </c>
      <c r="E301" s="23">
        <f>E302</f>
        <v>3887.8</v>
      </c>
    </row>
    <row r="302" spans="1:5" ht="69.75" x14ac:dyDescent="0.2">
      <c r="A302" s="20" t="s">
        <v>126</v>
      </c>
      <c r="B302" s="21" t="s">
        <v>205</v>
      </c>
      <c r="C302" s="22" t="s">
        <v>125</v>
      </c>
      <c r="D302" s="23">
        <v>3887.8</v>
      </c>
      <c r="E302" s="23">
        <v>3887.8</v>
      </c>
    </row>
    <row r="303" spans="1:5" ht="116.25" x14ac:dyDescent="0.2">
      <c r="A303" s="20" t="s">
        <v>23</v>
      </c>
      <c r="B303" s="21">
        <v>1670000</v>
      </c>
      <c r="C303" s="22"/>
      <c r="D303" s="23">
        <f>D304</f>
        <v>4040</v>
      </c>
      <c r="E303" s="23">
        <f>E304</f>
        <v>4240</v>
      </c>
    </row>
    <row r="304" spans="1:5" ht="139.5" x14ac:dyDescent="0.2">
      <c r="A304" s="20" t="s">
        <v>24</v>
      </c>
      <c r="B304" s="21" t="s">
        <v>204</v>
      </c>
      <c r="C304" s="22">
        <v>0</v>
      </c>
      <c r="D304" s="23">
        <f>D305+D306</f>
        <v>4040</v>
      </c>
      <c r="E304" s="23">
        <f>E305+E306</f>
        <v>4240</v>
      </c>
    </row>
    <row r="305" spans="1:5" ht="46.5" x14ac:dyDescent="0.2">
      <c r="A305" s="20" t="s">
        <v>119</v>
      </c>
      <c r="B305" s="21" t="s">
        <v>204</v>
      </c>
      <c r="C305" s="22" t="s">
        <v>117</v>
      </c>
      <c r="D305" s="23">
        <v>560</v>
      </c>
      <c r="E305" s="23">
        <v>260</v>
      </c>
    </row>
    <row r="306" spans="1:5" ht="69.75" x14ac:dyDescent="0.2">
      <c r="A306" s="20" t="s">
        <v>160</v>
      </c>
      <c r="B306" s="21" t="s">
        <v>204</v>
      </c>
      <c r="C306" s="22" t="s">
        <v>159</v>
      </c>
      <c r="D306" s="23">
        <v>3480</v>
      </c>
      <c r="E306" s="23">
        <v>3980</v>
      </c>
    </row>
    <row r="307" spans="1:5" ht="45" hidden="1" x14ac:dyDescent="0.2">
      <c r="A307" s="24" t="s">
        <v>25</v>
      </c>
      <c r="B307" s="25">
        <v>1700000</v>
      </c>
      <c r="C307" s="26"/>
      <c r="D307" s="27">
        <f>D308+D311</f>
        <v>0</v>
      </c>
      <c r="E307" s="27">
        <f>E308+E311</f>
        <v>0</v>
      </c>
    </row>
    <row r="308" spans="1:5" ht="93" hidden="1" x14ac:dyDescent="0.2">
      <c r="A308" s="20" t="s">
        <v>26</v>
      </c>
      <c r="B308" s="21" t="s">
        <v>203</v>
      </c>
      <c r="C308" s="22">
        <v>0</v>
      </c>
      <c r="D308" s="23">
        <f>D309+D310</f>
        <v>0</v>
      </c>
      <c r="E308" s="23">
        <f>E309+E310</f>
        <v>0</v>
      </c>
    </row>
    <row r="309" spans="1:5" ht="69.75" hidden="1" x14ac:dyDescent="0.2">
      <c r="A309" s="20" t="s">
        <v>126</v>
      </c>
      <c r="B309" s="21" t="s">
        <v>203</v>
      </c>
      <c r="C309" s="22" t="s">
        <v>125</v>
      </c>
      <c r="D309" s="23">
        <v>0</v>
      </c>
      <c r="E309" s="23">
        <v>0</v>
      </c>
    </row>
    <row r="310" spans="1:5" ht="46.5" hidden="1" x14ac:dyDescent="0.2">
      <c r="A310" s="20" t="s">
        <v>122</v>
      </c>
      <c r="B310" s="21" t="s">
        <v>203</v>
      </c>
      <c r="C310" s="22" t="s">
        <v>121</v>
      </c>
      <c r="D310" s="23">
        <v>0</v>
      </c>
      <c r="E310" s="23">
        <v>0</v>
      </c>
    </row>
    <row r="311" spans="1:5" ht="69.75" hidden="1" x14ac:dyDescent="0.2">
      <c r="A311" s="20" t="s">
        <v>202</v>
      </c>
      <c r="B311" s="21" t="s">
        <v>201</v>
      </c>
      <c r="C311" s="22">
        <v>0</v>
      </c>
      <c r="D311" s="23">
        <f>D312</f>
        <v>0</v>
      </c>
      <c r="E311" s="23">
        <f>E312</f>
        <v>0</v>
      </c>
    </row>
    <row r="312" spans="1:5" ht="46.5" hidden="1" x14ac:dyDescent="0.2">
      <c r="A312" s="20" t="s">
        <v>122</v>
      </c>
      <c r="B312" s="21" t="s">
        <v>201</v>
      </c>
      <c r="C312" s="22" t="s">
        <v>121</v>
      </c>
      <c r="D312" s="23">
        <v>0</v>
      </c>
      <c r="E312" s="23">
        <v>0</v>
      </c>
    </row>
    <row r="313" spans="1:5" ht="45" x14ac:dyDescent="0.2">
      <c r="A313" s="24" t="s">
        <v>89</v>
      </c>
      <c r="B313" s="25">
        <v>1800000</v>
      </c>
      <c r="C313" s="26"/>
      <c r="D313" s="27">
        <f>D314+D317</f>
        <v>227938.3</v>
      </c>
      <c r="E313" s="27">
        <f>E314+E317</f>
        <v>235522.59999999998</v>
      </c>
    </row>
    <row r="314" spans="1:5" ht="69.75" x14ac:dyDescent="0.2">
      <c r="A314" s="20" t="s">
        <v>90</v>
      </c>
      <c r="B314" s="21">
        <v>1820000</v>
      </c>
      <c r="C314" s="22"/>
      <c r="D314" s="23">
        <f>D315</f>
        <v>22408.799999999999</v>
      </c>
      <c r="E314" s="23">
        <f>E315</f>
        <v>23506.799999999999</v>
      </c>
    </row>
    <row r="315" spans="1:5" ht="93" x14ac:dyDescent="0.2">
      <c r="A315" s="20" t="s">
        <v>200</v>
      </c>
      <c r="B315" s="21" t="s">
        <v>199</v>
      </c>
      <c r="C315" s="22">
        <v>0</v>
      </c>
      <c r="D315" s="23">
        <f>D316</f>
        <v>22408.799999999999</v>
      </c>
      <c r="E315" s="23">
        <f>E316</f>
        <v>23506.799999999999</v>
      </c>
    </row>
    <row r="316" spans="1:5" ht="69.75" x14ac:dyDescent="0.2">
      <c r="A316" s="20" t="s">
        <v>160</v>
      </c>
      <c r="B316" s="21" t="s">
        <v>199</v>
      </c>
      <c r="C316" s="22" t="s">
        <v>159</v>
      </c>
      <c r="D316" s="23">
        <v>22408.799999999999</v>
      </c>
      <c r="E316" s="23">
        <v>23506.799999999999</v>
      </c>
    </row>
    <row r="317" spans="1:5" ht="69.75" x14ac:dyDescent="0.2">
      <c r="A317" s="20" t="s">
        <v>91</v>
      </c>
      <c r="B317" s="21">
        <v>1860000</v>
      </c>
      <c r="C317" s="22"/>
      <c r="D317" s="23">
        <f>D318+D321+D323+D325</f>
        <v>205529.5</v>
      </c>
      <c r="E317" s="23">
        <f>E318+E321+E323+E325</f>
        <v>212015.8</v>
      </c>
    </row>
    <row r="318" spans="1:5" ht="116.25" x14ac:dyDescent="0.2">
      <c r="A318" s="20" t="s">
        <v>198</v>
      </c>
      <c r="B318" s="21" t="s">
        <v>197</v>
      </c>
      <c r="C318" s="22">
        <v>0</v>
      </c>
      <c r="D318" s="23">
        <f>D319+D320</f>
        <v>111963.90000000001</v>
      </c>
      <c r="E318" s="23">
        <f>E319+E320</f>
        <v>118297.8</v>
      </c>
    </row>
    <row r="319" spans="1:5" ht="93" x14ac:dyDescent="0.2">
      <c r="A319" s="20" t="s">
        <v>144</v>
      </c>
      <c r="B319" s="21" t="s">
        <v>197</v>
      </c>
      <c r="C319" s="22" t="s">
        <v>143</v>
      </c>
      <c r="D319" s="23">
        <v>110887.8</v>
      </c>
      <c r="E319" s="23">
        <v>117207.2</v>
      </c>
    </row>
    <row r="320" spans="1:5" ht="23.25" x14ac:dyDescent="0.2">
      <c r="A320" s="20" t="s">
        <v>142</v>
      </c>
      <c r="B320" s="21" t="s">
        <v>197</v>
      </c>
      <c r="C320" s="22" t="s">
        <v>140</v>
      </c>
      <c r="D320" s="23">
        <v>1076.0999999999999</v>
      </c>
      <c r="E320" s="23">
        <v>1090.5999999999999</v>
      </c>
    </row>
    <row r="321" spans="1:5" ht="136.5" customHeight="1" x14ac:dyDescent="0.2">
      <c r="A321" s="20" t="s">
        <v>106</v>
      </c>
      <c r="B321" s="21" t="s">
        <v>196</v>
      </c>
      <c r="C321" s="22">
        <v>0</v>
      </c>
      <c r="D321" s="23">
        <f>D322</f>
        <v>4527.3</v>
      </c>
      <c r="E321" s="23">
        <f>E322</f>
        <v>4527.2</v>
      </c>
    </row>
    <row r="322" spans="1:5" ht="46.5" x14ac:dyDescent="0.2">
      <c r="A322" s="20" t="s">
        <v>119</v>
      </c>
      <c r="B322" s="21" t="s">
        <v>196</v>
      </c>
      <c r="C322" s="22" t="s">
        <v>117</v>
      </c>
      <c r="D322" s="23">
        <v>4527.3</v>
      </c>
      <c r="E322" s="23">
        <v>4527.2</v>
      </c>
    </row>
    <row r="323" spans="1:5" ht="93" x14ac:dyDescent="0.2">
      <c r="A323" s="20" t="s">
        <v>107</v>
      </c>
      <c r="B323" s="21" t="s">
        <v>195</v>
      </c>
      <c r="C323" s="22">
        <v>0</v>
      </c>
      <c r="D323" s="23">
        <f>D324</f>
        <v>3023.5</v>
      </c>
      <c r="E323" s="23">
        <f>E324</f>
        <v>3176.3</v>
      </c>
    </row>
    <row r="324" spans="1:5" ht="46.5" x14ac:dyDescent="0.2">
      <c r="A324" s="20" t="s">
        <v>119</v>
      </c>
      <c r="B324" s="21" t="s">
        <v>195</v>
      </c>
      <c r="C324" s="22" t="s">
        <v>117</v>
      </c>
      <c r="D324" s="23">
        <v>3023.5</v>
      </c>
      <c r="E324" s="23">
        <v>3176.3</v>
      </c>
    </row>
    <row r="325" spans="1:5" ht="139.5" x14ac:dyDescent="0.2">
      <c r="A325" s="20" t="s">
        <v>108</v>
      </c>
      <c r="B325" s="21" t="s">
        <v>194</v>
      </c>
      <c r="C325" s="22">
        <v>0</v>
      </c>
      <c r="D325" s="23">
        <f>D326</f>
        <v>86014.8</v>
      </c>
      <c r="E325" s="23">
        <f>E326</f>
        <v>86014.5</v>
      </c>
    </row>
    <row r="326" spans="1:5" ht="46.5" x14ac:dyDescent="0.2">
      <c r="A326" s="20" t="s">
        <v>119</v>
      </c>
      <c r="B326" s="21" t="s">
        <v>194</v>
      </c>
      <c r="C326" s="22" t="s">
        <v>117</v>
      </c>
      <c r="D326" s="23">
        <v>86014.8</v>
      </c>
      <c r="E326" s="23">
        <v>86014.5</v>
      </c>
    </row>
    <row r="327" spans="1:5" ht="67.5" x14ac:dyDescent="0.2">
      <c r="A327" s="24" t="s">
        <v>92</v>
      </c>
      <c r="B327" s="25">
        <v>1900000</v>
      </c>
      <c r="C327" s="26"/>
      <c r="D327" s="27">
        <f>D328+D330</f>
        <v>34667.599999999999</v>
      </c>
      <c r="E327" s="27">
        <f>E328+E330</f>
        <v>34147.599999999999</v>
      </c>
    </row>
    <row r="328" spans="1:5" ht="93" x14ac:dyDescent="0.2">
      <c r="A328" s="20" t="s">
        <v>193</v>
      </c>
      <c r="B328" s="21" t="s">
        <v>192</v>
      </c>
      <c r="C328" s="22">
        <v>0</v>
      </c>
      <c r="D328" s="23">
        <f>D329</f>
        <v>33938.6</v>
      </c>
      <c r="E328" s="23">
        <f>E329</f>
        <v>33938.6</v>
      </c>
    </row>
    <row r="329" spans="1:5" ht="69.75" x14ac:dyDescent="0.2">
      <c r="A329" s="20" t="s">
        <v>126</v>
      </c>
      <c r="B329" s="21" t="s">
        <v>192</v>
      </c>
      <c r="C329" s="22" t="s">
        <v>125</v>
      </c>
      <c r="D329" s="23">
        <v>33938.6</v>
      </c>
      <c r="E329" s="23">
        <v>33938.6</v>
      </c>
    </row>
    <row r="330" spans="1:5" ht="69.75" x14ac:dyDescent="0.2">
      <c r="A330" s="20" t="s">
        <v>191</v>
      </c>
      <c r="B330" s="21" t="s">
        <v>190</v>
      </c>
      <c r="C330" s="22">
        <v>0</v>
      </c>
      <c r="D330" s="23">
        <f>D331</f>
        <v>729</v>
      </c>
      <c r="E330" s="23">
        <f>E331</f>
        <v>209</v>
      </c>
    </row>
    <row r="331" spans="1:5" ht="46.5" x14ac:dyDescent="0.2">
      <c r="A331" s="20" t="s">
        <v>122</v>
      </c>
      <c r="B331" s="21" t="s">
        <v>190</v>
      </c>
      <c r="C331" s="22" t="s">
        <v>121</v>
      </c>
      <c r="D331" s="23">
        <v>729</v>
      </c>
      <c r="E331" s="23">
        <v>209</v>
      </c>
    </row>
    <row r="332" spans="1:5" ht="67.5" x14ac:dyDescent="0.2">
      <c r="A332" s="24" t="s">
        <v>93</v>
      </c>
      <c r="B332" s="25">
        <v>2100000</v>
      </c>
      <c r="C332" s="26"/>
      <c r="D332" s="27">
        <f>D333+D341+D347</f>
        <v>24889.1</v>
      </c>
      <c r="E332" s="27">
        <f>E333+E341+E347</f>
        <v>25457.3</v>
      </c>
    </row>
    <row r="333" spans="1:5" ht="116.25" x14ac:dyDescent="0.2">
      <c r="A333" s="20" t="s">
        <v>27</v>
      </c>
      <c r="B333" s="21">
        <v>2110000</v>
      </c>
      <c r="C333" s="22"/>
      <c r="D333" s="23">
        <f>D334</f>
        <v>3951.8</v>
      </c>
      <c r="E333" s="23">
        <f>E334</f>
        <v>3995.1</v>
      </c>
    </row>
    <row r="334" spans="1:5" ht="116.25" x14ac:dyDescent="0.2">
      <c r="A334" s="20" t="s">
        <v>28</v>
      </c>
      <c r="B334" s="21" t="s">
        <v>184</v>
      </c>
      <c r="C334" s="22">
        <v>0</v>
      </c>
      <c r="D334" s="23">
        <f>D335+D336+D337+D338+D339+D340</f>
        <v>3951.8</v>
      </c>
      <c r="E334" s="23">
        <f>E335+E336+E337+E338+E339+E340</f>
        <v>3995.1</v>
      </c>
    </row>
    <row r="335" spans="1:5" ht="46.5" x14ac:dyDescent="0.2">
      <c r="A335" s="20" t="s">
        <v>119</v>
      </c>
      <c r="B335" s="21" t="s">
        <v>184</v>
      </c>
      <c r="C335" s="22" t="s">
        <v>117</v>
      </c>
      <c r="D335" s="23">
        <v>15.2</v>
      </c>
      <c r="E335" s="23">
        <v>16.100000000000001</v>
      </c>
    </row>
    <row r="336" spans="1:5" ht="46.5" x14ac:dyDescent="0.2">
      <c r="A336" s="20" t="s">
        <v>189</v>
      </c>
      <c r="B336" s="21" t="s">
        <v>184</v>
      </c>
      <c r="C336" s="22" t="s">
        <v>188</v>
      </c>
      <c r="D336" s="23">
        <v>1022.4</v>
      </c>
      <c r="E336" s="23">
        <v>1072.5</v>
      </c>
    </row>
    <row r="337" spans="1:5" ht="23.25" x14ac:dyDescent="0.2">
      <c r="A337" s="20" t="s">
        <v>142</v>
      </c>
      <c r="B337" s="21" t="s">
        <v>184</v>
      </c>
      <c r="C337" s="22" t="s">
        <v>140</v>
      </c>
      <c r="D337" s="23">
        <v>804.9</v>
      </c>
      <c r="E337" s="23">
        <v>714.9</v>
      </c>
    </row>
    <row r="338" spans="1:5" ht="93" hidden="1" x14ac:dyDescent="0.2">
      <c r="A338" s="20" t="s">
        <v>187</v>
      </c>
      <c r="B338" s="21" t="s">
        <v>184</v>
      </c>
      <c r="C338" s="22" t="s">
        <v>186</v>
      </c>
      <c r="D338" s="23">
        <v>0</v>
      </c>
      <c r="E338" s="23">
        <v>0</v>
      </c>
    </row>
    <row r="339" spans="1:5" ht="23.25" x14ac:dyDescent="0.2">
      <c r="A339" s="20" t="s">
        <v>185</v>
      </c>
      <c r="B339" s="21" t="s">
        <v>184</v>
      </c>
      <c r="C339" s="22" t="s">
        <v>183</v>
      </c>
      <c r="D339" s="23">
        <v>824.5</v>
      </c>
      <c r="E339" s="23">
        <v>1157.7</v>
      </c>
    </row>
    <row r="340" spans="1:5" ht="69.75" x14ac:dyDescent="0.2">
      <c r="A340" s="20" t="s">
        <v>160</v>
      </c>
      <c r="B340" s="21" t="s">
        <v>184</v>
      </c>
      <c r="C340" s="22" t="s">
        <v>159</v>
      </c>
      <c r="D340" s="23">
        <v>1284.8</v>
      </c>
      <c r="E340" s="23">
        <v>1033.9000000000001</v>
      </c>
    </row>
    <row r="341" spans="1:5" ht="139.5" x14ac:dyDescent="0.2">
      <c r="A341" s="20" t="s">
        <v>29</v>
      </c>
      <c r="B341" s="21">
        <v>2130000</v>
      </c>
      <c r="C341" s="22"/>
      <c r="D341" s="23">
        <f>D344+D342+D343</f>
        <v>12921.5</v>
      </c>
      <c r="E341" s="23">
        <f>E344+E342+E343</f>
        <v>13446.4</v>
      </c>
    </row>
    <row r="342" spans="1:5" ht="186" x14ac:dyDescent="0.2">
      <c r="A342" s="20" t="s">
        <v>50</v>
      </c>
      <c r="B342" s="21">
        <v>2130059</v>
      </c>
      <c r="C342" s="22">
        <v>621</v>
      </c>
      <c r="D342" s="23">
        <v>11626.9</v>
      </c>
      <c r="E342" s="23">
        <v>12138.2</v>
      </c>
    </row>
    <row r="343" spans="1:5" ht="186" x14ac:dyDescent="0.2">
      <c r="A343" s="20" t="s">
        <v>50</v>
      </c>
      <c r="B343" s="21">
        <v>2130059</v>
      </c>
      <c r="C343" s="22">
        <v>622</v>
      </c>
      <c r="D343" s="23">
        <v>500.5</v>
      </c>
      <c r="E343" s="23">
        <v>513.9</v>
      </c>
    </row>
    <row r="344" spans="1:5" ht="186" x14ac:dyDescent="0.2">
      <c r="A344" s="20" t="s">
        <v>182</v>
      </c>
      <c r="B344" s="21" t="s">
        <v>181</v>
      </c>
      <c r="C344" s="22">
        <v>0</v>
      </c>
      <c r="D344" s="23">
        <f>D345+D346</f>
        <v>794.1</v>
      </c>
      <c r="E344" s="23">
        <f>E345+E346</f>
        <v>794.3</v>
      </c>
    </row>
    <row r="345" spans="1:5" ht="46.5" x14ac:dyDescent="0.2">
      <c r="A345" s="20" t="s">
        <v>119</v>
      </c>
      <c r="B345" s="21" t="s">
        <v>181</v>
      </c>
      <c r="C345" s="22" t="s">
        <v>117</v>
      </c>
      <c r="D345" s="23">
        <v>794.1</v>
      </c>
      <c r="E345" s="23">
        <v>794.3</v>
      </c>
    </row>
    <row r="346" spans="1:5" ht="69.75" hidden="1" x14ac:dyDescent="0.2">
      <c r="A346" s="20" t="s">
        <v>160</v>
      </c>
      <c r="B346" s="21" t="s">
        <v>181</v>
      </c>
      <c r="C346" s="22" t="s">
        <v>159</v>
      </c>
      <c r="D346" s="23">
        <v>0</v>
      </c>
      <c r="E346" s="23">
        <v>0</v>
      </c>
    </row>
    <row r="347" spans="1:5" ht="116.25" x14ac:dyDescent="0.2">
      <c r="A347" s="20" t="s">
        <v>94</v>
      </c>
      <c r="B347" s="21">
        <v>2140000</v>
      </c>
      <c r="C347" s="22"/>
      <c r="D347" s="23">
        <f>D348</f>
        <v>8015.8</v>
      </c>
      <c r="E347" s="23">
        <f>E348</f>
        <v>8015.8</v>
      </c>
    </row>
    <row r="348" spans="1:5" ht="159.75" customHeight="1" x14ac:dyDescent="0.2">
      <c r="A348" s="20" t="s">
        <v>180</v>
      </c>
      <c r="B348" s="21" t="s">
        <v>179</v>
      </c>
      <c r="C348" s="22">
        <v>0</v>
      </c>
      <c r="D348" s="23">
        <f>D349+D350</f>
        <v>8015.8</v>
      </c>
      <c r="E348" s="23">
        <f>E349+E350</f>
        <v>8015.8</v>
      </c>
    </row>
    <row r="349" spans="1:5" ht="69.75" x14ac:dyDescent="0.2">
      <c r="A349" s="20" t="s">
        <v>126</v>
      </c>
      <c r="B349" s="21" t="s">
        <v>179</v>
      </c>
      <c r="C349" s="22" t="s">
        <v>125</v>
      </c>
      <c r="D349" s="23">
        <v>7642.1</v>
      </c>
      <c r="E349" s="23">
        <v>7642.1</v>
      </c>
    </row>
    <row r="350" spans="1:5" ht="46.5" x14ac:dyDescent="0.2">
      <c r="A350" s="20" t="s">
        <v>119</v>
      </c>
      <c r="B350" s="21" t="s">
        <v>179</v>
      </c>
      <c r="C350" s="22" t="s">
        <v>117</v>
      </c>
      <c r="D350" s="23">
        <v>373.7</v>
      </c>
      <c r="E350" s="23">
        <v>373.7</v>
      </c>
    </row>
    <row r="351" spans="1:5" ht="67.5" x14ac:dyDescent="0.2">
      <c r="A351" s="24" t="s">
        <v>32</v>
      </c>
      <c r="B351" s="25">
        <v>2200000</v>
      </c>
      <c r="C351" s="26"/>
      <c r="D351" s="27">
        <f>D352+D357+D359+D362+D364</f>
        <v>63377.599999999999</v>
      </c>
      <c r="E351" s="27">
        <f>E352+E357+E359+E362+E364</f>
        <v>66207.8</v>
      </c>
    </row>
    <row r="352" spans="1:5" ht="93" x14ac:dyDescent="0.2">
      <c r="A352" s="20" t="s">
        <v>30</v>
      </c>
      <c r="B352" s="21" t="s">
        <v>178</v>
      </c>
      <c r="C352" s="22">
        <v>0</v>
      </c>
      <c r="D352" s="23">
        <f>D353+D354+D355+D356</f>
        <v>26698.300000000003</v>
      </c>
      <c r="E352" s="23">
        <f>E353+E354+E355+E356</f>
        <v>27085.3</v>
      </c>
    </row>
    <row r="353" spans="1:5" ht="69.75" x14ac:dyDescent="0.2">
      <c r="A353" s="20" t="s">
        <v>126</v>
      </c>
      <c r="B353" s="21" t="s">
        <v>178</v>
      </c>
      <c r="C353" s="22" t="s">
        <v>125</v>
      </c>
      <c r="D353" s="23">
        <v>25012.5</v>
      </c>
      <c r="E353" s="23">
        <v>25012.5</v>
      </c>
    </row>
    <row r="354" spans="1:5" ht="69.75" x14ac:dyDescent="0.2">
      <c r="A354" s="20" t="s">
        <v>124</v>
      </c>
      <c r="B354" s="21" t="s">
        <v>178</v>
      </c>
      <c r="C354" s="22" t="s">
        <v>123</v>
      </c>
      <c r="D354" s="23">
        <v>612.9</v>
      </c>
      <c r="E354" s="23">
        <v>974.5</v>
      </c>
    </row>
    <row r="355" spans="1:5" ht="46.5" hidden="1" x14ac:dyDescent="0.2">
      <c r="A355" s="20" t="s">
        <v>122</v>
      </c>
      <c r="B355" s="21" t="s">
        <v>178</v>
      </c>
      <c r="C355" s="22" t="s">
        <v>121</v>
      </c>
      <c r="D355" s="23">
        <v>0</v>
      </c>
      <c r="E355" s="23">
        <v>0</v>
      </c>
    </row>
    <row r="356" spans="1:5" ht="46.5" x14ac:dyDescent="0.2">
      <c r="A356" s="20" t="s">
        <v>119</v>
      </c>
      <c r="B356" s="21" t="s">
        <v>178</v>
      </c>
      <c r="C356" s="22" t="s">
        <v>117</v>
      </c>
      <c r="D356" s="23">
        <v>1072.9000000000001</v>
      </c>
      <c r="E356" s="23">
        <v>1098.3</v>
      </c>
    </row>
    <row r="357" spans="1:5" ht="93" hidden="1" x14ac:dyDescent="0.2">
      <c r="A357" s="20" t="s">
        <v>177</v>
      </c>
      <c r="B357" s="21" t="s">
        <v>176</v>
      </c>
      <c r="C357" s="22">
        <v>0</v>
      </c>
      <c r="D357" s="23">
        <f>D358</f>
        <v>0</v>
      </c>
      <c r="E357" s="23">
        <f>E358</f>
        <v>0</v>
      </c>
    </row>
    <row r="358" spans="1:5" ht="69.75" hidden="1" x14ac:dyDescent="0.2">
      <c r="A358" s="20" t="s">
        <v>160</v>
      </c>
      <c r="B358" s="21" t="s">
        <v>176</v>
      </c>
      <c r="C358" s="22" t="s">
        <v>159</v>
      </c>
      <c r="D358" s="23">
        <v>0</v>
      </c>
      <c r="E358" s="23">
        <v>0</v>
      </c>
    </row>
    <row r="359" spans="1:5" ht="69.75" x14ac:dyDescent="0.2">
      <c r="A359" s="20" t="s">
        <v>31</v>
      </c>
      <c r="B359" s="21" t="s">
        <v>175</v>
      </c>
      <c r="C359" s="22">
        <v>0</v>
      </c>
      <c r="D359" s="23">
        <f>D360+D361</f>
        <v>35692.1</v>
      </c>
      <c r="E359" s="23">
        <f>E360+E361</f>
        <v>38135.300000000003</v>
      </c>
    </row>
    <row r="360" spans="1:5" ht="46.5" x14ac:dyDescent="0.2">
      <c r="A360" s="20" t="s">
        <v>119</v>
      </c>
      <c r="B360" s="21" t="s">
        <v>175</v>
      </c>
      <c r="C360" s="22" t="s">
        <v>117</v>
      </c>
      <c r="D360" s="23">
        <v>33853.199999999997</v>
      </c>
      <c r="E360" s="23">
        <v>36206.300000000003</v>
      </c>
    </row>
    <row r="361" spans="1:5" ht="23.25" x14ac:dyDescent="0.2">
      <c r="A361" s="20" t="s">
        <v>156</v>
      </c>
      <c r="B361" s="21" t="s">
        <v>175</v>
      </c>
      <c r="C361" s="22" t="s">
        <v>155</v>
      </c>
      <c r="D361" s="23">
        <v>1838.9</v>
      </c>
      <c r="E361" s="23">
        <v>1929</v>
      </c>
    </row>
    <row r="362" spans="1:5" ht="116.25" x14ac:dyDescent="0.2">
      <c r="A362" s="20" t="s">
        <v>33</v>
      </c>
      <c r="B362" s="21" t="s">
        <v>174</v>
      </c>
      <c r="C362" s="22">
        <v>0</v>
      </c>
      <c r="D362" s="23">
        <f>D363</f>
        <v>987.2</v>
      </c>
      <c r="E362" s="23">
        <f>E363</f>
        <v>987.2</v>
      </c>
    </row>
    <row r="363" spans="1:5" ht="46.5" x14ac:dyDescent="0.2">
      <c r="A363" s="20" t="s">
        <v>119</v>
      </c>
      <c r="B363" s="21" t="s">
        <v>174</v>
      </c>
      <c r="C363" s="22" t="s">
        <v>117</v>
      </c>
      <c r="D363" s="23">
        <v>987.2</v>
      </c>
      <c r="E363" s="23">
        <v>987.2</v>
      </c>
    </row>
    <row r="364" spans="1:5" ht="116.25" hidden="1" x14ac:dyDescent="0.2">
      <c r="A364" s="20" t="s">
        <v>173</v>
      </c>
      <c r="B364" s="21" t="s">
        <v>172</v>
      </c>
      <c r="C364" s="22">
        <v>0</v>
      </c>
      <c r="D364" s="23">
        <f>D365</f>
        <v>0</v>
      </c>
      <c r="E364" s="23">
        <f>E365</f>
        <v>0</v>
      </c>
    </row>
    <row r="365" spans="1:5" ht="46.5" hidden="1" x14ac:dyDescent="0.2">
      <c r="A365" s="20" t="s">
        <v>119</v>
      </c>
      <c r="B365" s="21" t="s">
        <v>172</v>
      </c>
      <c r="C365" s="22" t="s">
        <v>117</v>
      </c>
      <c r="D365" s="23">
        <v>0</v>
      </c>
      <c r="E365" s="23">
        <v>0</v>
      </c>
    </row>
    <row r="366" spans="1:5" ht="45" x14ac:dyDescent="0.2">
      <c r="A366" s="24" t="s">
        <v>95</v>
      </c>
      <c r="B366" s="25">
        <v>2300000</v>
      </c>
      <c r="C366" s="26"/>
      <c r="D366" s="27">
        <f>D367</f>
        <v>346</v>
      </c>
      <c r="E366" s="27">
        <f>E367</f>
        <v>360</v>
      </c>
    </row>
    <row r="367" spans="1:5" ht="69.75" x14ac:dyDescent="0.2">
      <c r="A367" s="20" t="s">
        <v>171</v>
      </c>
      <c r="B367" s="21">
        <v>2302133</v>
      </c>
      <c r="C367" s="22">
        <v>0</v>
      </c>
      <c r="D367" s="23">
        <f>D368+D369</f>
        <v>346</v>
      </c>
      <c r="E367" s="23">
        <f>E368+E369</f>
        <v>360</v>
      </c>
    </row>
    <row r="368" spans="1:5" ht="46.5" x14ac:dyDescent="0.2">
      <c r="A368" s="20" t="s">
        <v>119</v>
      </c>
      <c r="B368" s="21">
        <v>2302133</v>
      </c>
      <c r="C368" s="22" t="s">
        <v>117</v>
      </c>
      <c r="D368" s="23">
        <v>200</v>
      </c>
      <c r="E368" s="23">
        <v>200</v>
      </c>
    </row>
    <row r="369" spans="1:5" ht="23.25" x14ac:dyDescent="0.2">
      <c r="A369" s="20" t="s">
        <v>142</v>
      </c>
      <c r="B369" s="21">
        <v>2302133</v>
      </c>
      <c r="C369" s="22" t="s">
        <v>140</v>
      </c>
      <c r="D369" s="23">
        <v>146</v>
      </c>
      <c r="E369" s="23">
        <v>160</v>
      </c>
    </row>
    <row r="370" spans="1:5" ht="90" x14ac:dyDescent="0.2">
      <c r="A370" s="24" t="s">
        <v>96</v>
      </c>
      <c r="B370" s="25">
        <v>3000000</v>
      </c>
      <c r="C370" s="26"/>
      <c r="D370" s="27">
        <f>D371+D377</f>
        <v>28604.6</v>
      </c>
      <c r="E370" s="27">
        <f>E371+E377</f>
        <v>28556.800000000003</v>
      </c>
    </row>
    <row r="371" spans="1:5" ht="116.25" x14ac:dyDescent="0.2">
      <c r="A371" s="20" t="s">
        <v>170</v>
      </c>
      <c r="B371" s="21" t="s">
        <v>169</v>
      </c>
      <c r="C371" s="22">
        <v>0</v>
      </c>
      <c r="D371" s="23">
        <f>D372+D373+D374+D375+D376</f>
        <v>26844.5</v>
      </c>
      <c r="E371" s="23">
        <f>E372+E373+E374+E375+E376</f>
        <v>26528.100000000002</v>
      </c>
    </row>
    <row r="372" spans="1:5" ht="46.5" x14ac:dyDescent="0.2">
      <c r="A372" s="20" t="s">
        <v>148</v>
      </c>
      <c r="B372" s="21" t="s">
        <v>169</v>
      </c>
      <c r="C372" s="22" t="s">
        <v>147</v>
      </c>
      <c r="D372" s="23">
        <v>24660.400000000001</v>
      </c>
      <c r="E372" s="23">
        <v>24660.400000000001</v>
      </c>
    </row>
    <row r="373" spans="1:5" ht="46.5" x14ac:dyDescent="0.2">
      <c r="A373" s="20" t="s">
        <v>146</v>
      </c>
      <c r="B373" s="21" t="s">
        <v>169</v>
      </c>
      <c r="C373" s="22" t="s">
        <v>145</v>
      </c>
      <c r="D373" s="23">
        <v>958.3</v>
      </c>
      <c r="E373" s="23">
        <v>548.29999999999995</v>
      </c>
    </row>
    <row r="374" spans="1:5" ht="46.5" x14ac:dyDescent="0.2">
      <c r="A374" s="20" t="s">
        <v>122</v>
      </c>
      <c r="B374" s="21" t="s">
        <v>169</v>
      </c>
      <c r="C374" s="22" t="s">
        <v>121</v>
      </c>
      <c r="D374" s="23">
        <v>882.2</v>
      </c>
      <c r="E374" s="23">
        <v>925.4</v>
      </c>
    </row>
    <row r="375" spans="1:5" ht="46.5" x14ac:dyDescent="0.2">
      <c r="A375" s="20" t="s">
        <v>119</v>
      </c>
      <c r="B375" s="21" t="s">
        <v>169</v>
      </c>
      <c r="C375" s="22" t="s">
        <v>117</v>
      </c>
      <c r="D375" s="23">
        <v>193.3</v>
      </c>
      <c r="E375" s="23">
        <v>158.80000000000001</v>
      </c>
    </row>
    <row r="376" spans="1:5" ht="23.25" x14ac:dyDescent="0.2">
      <c r="A376" s="20" t="s">
        <v>156</v>
      </c>
      <c r="B376" s="21" t="s">
        <v>169</v>
      </c>
      <c r="C376" s="22" t="s">
        <v>155</v>
      </c>
      <c r="D376" s="23">
        <v>150.30000000000001</v>
      </c>
      <c r="E376" s="23">
        <v>235.2</v>
      </c>
    </row>
    <row r="377" spans="1:5" ht="93" x14ac:dyDescent="0.2">
      <c r="A377" s="20" t="s">
        <v>34</v>
      </c>
      <c r="B377" s="21" t="s">
        <v>165</v>
      </c>
      <c r="C377" s="22">
        <v>0</v>
      </c>
      <c r="D377" s="23">
        <f>D378+D379+D380</f>
        <v>1760.1</v>
      </c>
      <c r="E377" s="23">
        <f>E378+E379+E380</f>
        <v>2028.7</v>
      </c>
    </row>
    <row r="378" spans="1:5" ht="43.5" customHeight="1" x14ac:dyDescent="0.2">
      <c r="A378" s="20" t="s">
        <v>166</v>
      </c>
      <c r="B378" s="21" t="s">
        <v>165</v>
      </c>
      <c r="C378" s="22" t="s">
        <v>164</v>
      </c>
      <c r="D378" s="23">
        <v>760.1</v>
      </c>
      <c r="E378" s="23">
        <v>0</v>
      </c>
    </row>
    <row r="379" spans="1:5" ht="46.5" x14ac:dyDescent="0.2">
      <c r="A379" s="20" t="s">
        <v>119</v>
      </c>
      <c r="B379" s="21" t="s">
        <v>165</v>
      </c>
      <c r="C379" s="22" t="s">
        <v>117</v>
      </c>
      <c r="D379" s="23">
        <v>0</v>
      </c>
      <c r="E379" s="23">
        <v>1028.7</v>
      </c>
    </row>
    <row r="380" spans="1:5" ht="69.75" x14ac:dyDescent="0.2">
      <c r="A380" s="20" t="s">
        <v>168</v>
      </c>
      <c r="B380" s="21" t="s">
        <v>165</v>
      </c>
      <c r="C380" s="22" t="s">
        <v>167</v>
      </c>
      <c r="D380" s="23">
        <v>1000</v>
      </c>
      <c r="E380" s="23">
        <v>1000</v>
      </c>
    </row>
    <row r="381" spans="1:5" ht="69.75" customHeight="1" x14ac:dyDescent="0.2">
      <c r="A381" s="24" t="s">
        <v>97</v>
      </c>
      <c r="B381" s="25">
        <v>3100000</v>
      </c>
      <c r="C381" s="26"/>
      <c r="D381" s="27">
        <f>D382+D389</f>
        <v>93296.4</v>
      </c>
      <c r="E381" s="27">
        <f>E382+E389</f>
        <v>95430.7</v>
      </c>
    </row>
    <row r="382" spans="1:5" ht="116.25" x14ac:dyDescent="0.2">
      <c r="A382" s="20" t="s">
        <v>163</v>
      </c>
      <c r="B382" s="21" t="s">
        <v>162</v>
      </c>
      <c r="C382" s="22">
        <v>0</v>
      </c>
      <c r="D382" s="23">
        <f>D383+D384+D385+D386+D387+D388</f>
        <v>55321.2</v>
      </c>
      <c r="E382" s="23">
        <f>E383+E384+E385+E386+E387+E388</f>
        <v>57432.7</v>
      </c>
    </row>
    <row r="383" spans="1:5" ht="46.5" x14ac:dyDescent="0.2">
      <c r="A383" s="20" t="s">
        <v>148</v>
      </c>
      <c r="B383" s="21" t="s">
        <v>162</v>
      </c>
      <c r="C383" s="22" t="s">
        <v>147</v>
      </c>
      <c r="D383" s="23">
        <v>19214.3</v>
      </c>
      <c r="E383" s="23">
        <v>19214.3</v>
      </c>
    </row>
    <row r="384" spans="1:5" ht="46.5" x14ac:dyDescent="0.2">
      <c r="A384" s="20" t="s">
        <v>146</v>
      </c>
      <c r="B384" s="21" t="s">
        <v>162</v>
      </c>
      <c r="C384" s="22" t="s">
        <v>145</v>
      </c>
      <c r="D384" s="23">
        <v>711.1</v>
      </c>
      <c r="E384" s="23">
        <v>819.2</v>
      </c>
    </row>
    <row r="385" spans="1:5" ht="46.5" x14ac:dyDescent="0.2">
      <c r="A385" s="20" t="s">
        <v>122</v>
      </c>
      <c r="B385" s="21" t="s">
        <v>162</v>
      </c>
      <c r="C385" s="22" t="s">
        <v>121</v>
      </c>
      <c r="D385" s="23">
        <v>1335.3</v>
      </c>
      <c r="E385" s="23">
        <v>1401.6</v>
      </c>
    </row>
    <row r="386" spans="1:5" ht="46.5" x14ac:dyDescent="0.2">
      <c r="A386" s="20" t="s">
        <v>119</v>
      </c>
      <c r="B386" s="21" t="s">
        <v>162</v>
      </c>
      <c r="C386" s="22" t="s">
        <v>117</v>
      </c>
      <c r="D386" s="23">
        <v>609</v>
      </c>
      <c r="E386" s="23">
        <v>638.6</v>
      </c>
    </row>
    <row r="387" spans="1:5" ht="93" x14ac:dyDescent="0.2">
      <c r="A387" s="20" t="s">
        <v>144</v>
      </c>
      <c r="B387" s="21" t="s">
        <v>162</v>
      </c>
      <c r="C387" s="22" t="s">
        <v>143</v>
      </c>
      <c r="D387" s="23">
        <v>33279.599999999999</v>
      </c>
      <c r="E387" s="23">
        <v>35183.1</v>
      </c>
    </row>
    <row r="388" spans="1:5" ht="23.25" x14ac:dyDescent="0.2">
      <c r="A388" s="20" t="s">
        <v>142</v>
      </c>
      <c r="B388" s="21" t="s">
        <v>162</v>
      </c>
      <c r="C388" s="22" t="s">
        <v>140</v>
      </c>
      <c r="D388" s="23">
        <v>171.9</v>
      </c>
      <c r="E388" s="23">
        <v>175.9</v>
      </c>
    </row>
    <row r="389" spans="1:5" ht="93" x14ac:dyDescent="0.2">
      <c r="A389" s="20" t="s">
        <v>161</v>
      </c>
      <c r="B389" s="21" t="s">
        <v>158</v>
      </c>
      <c r="C389" s="22">
        <v>0</v>
      </c>
      <c r="D389" s="23">
        <f>D390+D391</f>
        <v>37975.200000000004</v>
      </c>
      <c r="E389" s="23">
        <f>E390+E391</f>
        <v>37998</v>
      </c>
    </row>
    <row r="390" spans="1:5" ht="46.5" x14ac:dyDescent="0.2">
      <c r="A390" s="20" t="s">
        <v>119</v>
      </c>
      <c r="B390" s="21" t="s">
        <v>158</v>
      </c>
      <c r="C390" s="22" t="s">
        <v>117</v>
      </c>
      <c r="D390" s="23">
        <v>35620.300000000003</v>
      </c>
      <c r="E390" s="23">
        <v>35527.699999999997</v>
      </c>
    </row>
    <row r="391" spans="1:5" ht="69.75" x14ac:dyDescent="0.2">
      <c r="A391" s="20" t="s">
        <v>160</v>
      </c>
      <c r="B391" s="21" t="s">
        <v>158</v>
      </c>
      <c r="C391" s="22" t="s">
        <v>159</v>
      </c>
      <c r="D391" s="23">
        <v>2354.9</v>
      </c>
      <c r="E391" s="23">
        <v>2470.3000000000002</v>
      </c>
    </row>
    <row r="392" spans="1:5" ht="90" x14ac:dyDescent="0.2">
      <c r="A392" s="24" t="s">
        <v>98</v>
      </c>
      <c r="B392" s="25">
        <v>3200000</v>
      </c>
      <c r="C392" s="26"/>
      <c r="D392" s="27">
        <f>D393+D398</f>
        <v>37987.300000000003</v>
      </c>
      <c r="E392" s="27">
        <f>E393+E398</f>
        <v>38748.799999999996</v>
      </c>
    </row>
    <row r="393" spans="1:5" ht="116.25" x14ac:dyDescent="0.2">
      <c r="A393" s="20" t="s">
        <v>157</v>
      </c>
      <c r="B393" s="21" t="s">
        <v>154</v>
      </c>
      <c r="C393" s="22">
        <v>0</v>
      </c>
      <c r="D393" s="23">
        <f>D394+D395+D396+D397</f>
        <v>32771.200000000004</v>
      </c>
      <c r="E393" s="23">
        <f>E394+E395+E396+E397</f>
        <v>33590.699999999997</v>
      </c>
    </row>
    <row r="394" spans="1:5" ht="69.75" x14ac:dyDescent="0.2">
      <c r="A394" s="20" t="s">
        <v>126</v>
      </c>
      <c r="B394" s="21" t="s">
        <v>154</v>
      </c>
      <c r="C394" s="22" t="s">
        <v>125</v>
      </c>
      <c r="D394" s="23">
        <v>13724.7</v>
      </c>
      <c r="E394" s="23">
        <v>13724.7</v>
      </c>
    </row>
    <row r="395" spans="1:5" ht="69.75" x14ac:dyDescent="0.2">
      <c r="A395" s="20" t="s">
        <v>124</v>
      </c>
      <c r="B395" s="21" t="s">
        <v>154</v>
      </c>
      <c r="C395" s="22" t="s">
        <v>123</v>
      </c>
      <c r="D395" s="23">
        <v>9811.2000000000007</v>
      </c>
      <c r="E395" s="23">
        <v>10204.5</v>
      </c>
    </row>
    <row r="396" spans="1:5" ht="46.5" x14ac:dyDescent="0.2">
      <c r="A396" s="20" t="s">
        <v>119</v>
      </c>
      <c r="B396" s="21" t="s">
        <v>154</v>
      </c>
      <c r="C396" s="22" t="s">
        <v>117</v>
      </c>
      <c r="D396" s="23">
        <v>8996</v>
      </c>
      <c r="E396" s="23">
        <v>9410.5</v>
      </c>
    </row>
    <row r="397" spans="1:5" ht="23.25" x14ac:dyDescent="0.2">
      <c r="A397" s="20" t="s">
        <v>156</v>
      </c>
      <c r="B397" s="21" t="s">
        <v>154</v>
      </c>
      <c r="C397" s="22" t="s">
        <v>155</v>
      </c>
      <c r="D397" s="23">
        <v>239.3</v>
      </c>
      <c r="E397" s="23">
        <v>251</v>
      </c>
    </row>
    <row r="398" spans="1:5" ht="93" x14ac:dyDescent="0.2">
      <c r="A398" s="20" t="s">
        <v>153</v>
      </c>
      <c r="B398" s="21" t="s">
        <v>151</v>
      </c>
      <c r="C398" s="22">
        <v>0</v>
      </c>
      <c r="D398" s="23">
        <f>D399+D400</f>
        <v>5216.1000000000004</v>
      </c>
      <c r="E398" s="23">
        <f>E399+E400</f>
        <v>5158.1000000000004</v>
      </c>
    </row>
    <row r="399" spans="1:5" ht="46.5" x14ac:dyDescent="0.2">
      <c r="A399" s="20" t="s">
        <v>119</v>
      </c>
      <c r="B399" s="21" t="s">
        <v>151</v>
      </c>
      <c r="C399" s="22" t="s">
        <v>117</v>
      </c>
      <c r="D399" s="23">
        <v>1435.6</v>
      </c>
      <c r="E399" s="23">
        <v>1357.3</v>
      </c>
    </row>
    <row r="400" spans="1:5" ht="42.75" customHeight="1" x14ac:dyDescent="0.2">
      <c r="A400" s="20" t="s">
        <v>152</v>
      </c>
      <c r="B400" s="21" t="s">
        <v>151</v>
      </c>
      <c r="C400" s="22" t="s">
        <v>150</v>
      </c>
      <c r="D400" s="23">
        <v>3780.5</v>
      </c>
      <c r="E400" s="23">
        <v>3800.8</v>
      </c>
    </row>
    <row r="401" spans="1:5" ht="22.5" x14ac:dyDescent="0.2">
      <c r="A401" s="24" t="s">
        <v>99</v>
      </c>
      <c r="B401" s="25">
        <v>4000000</v>
      </c>
      <c r="C401" s="26"/>
      <c r="D401" s="27">
        <f>D402+D427+D438+D441+D444</f>
        <v>353650.7</v>
      </c>
      <c r="E401" s="27">
        <f>E402+E427+E438+E441+E444</f>
        <v>397126.20000000007</v>
      </c>
    </row>
    <row r="402" spans="1:5" ht="46.5" x14ac:dyDescent="0.2">
      <c r="A402" s="20" t="s">
        <v>100</v>
      </c>
      <c r="B402" s="21">
        <v>4010000</v>
      </c>
      <c r="C402" s="22"/>
      <c r="D402" s="23">
        <f>D403+D410+D413+D418+D421+D424</f>
        <v>259592.5</v>
      </c>
      <c r="E402" s="23">
        <f>E403+E410+E413+E418+E421+E424</f>
        <v>264692.00000000006</v>
      </c>
    </row>
    <row r="403" spans="1:5" ht="46.5" x14ac:dyDescent="0.2">
      <c r="A403" s="20" t="s">
        <v>149</v>
      </c>
      <c r="B403" s="21" t="s">
        <v>141</v>
      </c>
      <c r="C403" s="22">
        <v>0</v>
      </c>
      <c r="D403" s="23">
        <f>D404+D405+D406+D407+D408+D409</f>
        <v>161138.4</v>
      </c>
      <c r="E403" s="23">
        <f>E404+E405+E406+E407+E408+E409</f>
        <v>166093.1</v>
      </c>
    </row>
    <row r="404" spans="1:5" ht="46.5" x14ac:dyDescent="0.2">
      <c r="A404" s="20" t="s">
        <v>148</v>
      </c>
      <c r="B404" s="21" t="s">
        <v>141</v>
      </c>
      <c r="C404" s="22" t="s">
        <v>147</v>
      </c>
      <c r="D404" s="23">
        <v>59607.9</v>
      </c>
      <c r="E404" s="23">
        <v>59607.9</v>
      </c>
    </row>
    <row r="405" spans="1:5" ht="46.5" x14ac:dyDescent="0.2">
      <c r="A405" s="20" t="s">
        <v>146</v>
      </c>
      <c r="B405" s="21" t="s">
        <v>141</v>
      </c>
      <c r="C405" s="22" t="s">
        <v>145</v>
      </c>
      <c r="D405" s="23">
        <v>2628.9</v>
      </c>
      <c r="E405" s="23">
        <v>2595.3000000000002</v>
      </c>
    </row>
    <row r="406" spans="1:5" ht="46.5" x14ac:dyDescent="0.2">
      <c r="A406" s="20" t="s">
        <v>122</v>
      </c>
      <c r="B406" s="21" t="s">
        <v>141</v>
      </c>
      <c r="C406" s="22" t="s">
        <v>121</v>
      </c>
      <c r="D406" s="23">
        <v>18036.3</v>
      </c>
      <c r="E406" s="23">
        <v>18911.3</v>
      </c>
    </row>
    <row r="407" spans="1:5" ht="46.5" x14ac:dyDescent="0.2">
      <c r="A407" s="20" t="s">
        <v>119</v>
      </c>
      <c r="B407" s="21" t="s">
        <v>141</v>
      </c>
      <c r="C407" s="22" t="s">
        <v>117</v>
      </c>
      <c r="D407" s="23">
        <v>26360.9</v>
      </c>
      <c r="E407" s="23">
        <v>27744.3</v>
      </c>
    </row>
    <row r="408" spans="1:5" ht="93" x14ac:dyDescent="0.2">
      <c r="A408" s="20" t="s">
        <v>144</v>
      </c>
      <c r="B408" s="21" t="s">
        <v>141</v>
      </c>
      <c r="C408" s="22" t="s">
        <v>143</v>
      </c>
      <c r="D408" s="23">
        <v>53948.9</v>
      </c>
      <c r="E408" s="23">
        <v>56759.1</v>
      </c>
    </row>
    <row r="409" spans="1:5" ht="23.25" x14ac:dyDescent="0.2">
      <c r="A409" s="20" t="s">
        <v>142</v>
      </c>
      <c r="B409" s="21" t="s">
        <v>141</v>
      </c>
      <c r="C409" s="22" t="s">
        <v>140</v>
      </c>
      <c r="D409" s="23">
        <v>555.5</v>
      </c>
      <c r="E409" s="23">
        <v>475.2</v>
      </c>
    </row>
    <row r="410" spans="1:5" ht="24.75" customHeight="1" x14ac:dyDescent="0.2">
      <c r="A410" s="20" t="s">
        <v>139</v>
      </c>
      <c r="B410" s="21" t="s">
        <v>138</v>
      </c>
      <c r="C410" s="22">
        <v>0</v>
      </c>
      <c r="D410" s="23">
        <f>D411+D412</f>
        <v>5186.5</v>
      </c>
      <c r="E410" s="23">
        <f>E411+E412</f>
        <v>5196.2</v>
      </c>
    </row>
    <row r="411" spans="1:5" ht="69.75" x14ac:dyDescent="0.2">
      <c r="A411" s="20" t="s">
        <v>126</v>
      </c>
      <c r="B411" s="21" t="s">
        <v>138</v>
      </c>
      <c r="C411" s="22" t="s">
        <v>125</v>
      </c>
      <c r="D411" s="23">
        <v>4692.3</v>
      </c>
      <c r="E411" s="23">
        <v>4692.3</v>
      </c>
    </row>
    <row r="412" spans="1:5" ht="69.75" x14ac:dyDescent="0.2">
      <c r="A412" s="20" t="s">
        <v>124</v>
      </c>
      <c r="B412" s="21" t="s">
        <v>138</v>
      </c>
      <c r="C412" s="22" t="s">
        <v>123</v>
      </c>
      <c r="D412" s="23">
        <v>494.2</v>
      </c>
      <c r="E412" s="23">
        <v>503.9</v>
      </c>
    </row>
    <row r="413" spans="1:5" ht="46.5" x14ac:dyDescent="0.2">
      <c r="A413" s="20" t="s">
        <v>137</v>
      </c>
      <c r="B413" s="21" t="s">
        <v>136</v>
      </c>
      <c r="C413" s="22">
        <v>0</v>
      </c>
      <c r="D413" s="23">
        <f>D414+D415+D416+D417</f>
        <v>81954.599999999991</v>
      </c>
      <c r="E413" s="23">
        <f>E414+E415+E416+E417</f>
        <v>82071.8</v>
      </c>
    </row>
    <row r="414" spans="1:5" ht="69.75" x14ac:dyDescent="0.2">
      <c r="A414" s="20" t="s">
        <v>126</v>
      </c>
      <c r="B414" s="21" t="s">
        <v>136</v>
      </c>
      <c r="C414" s="22" t="s">
        <v>125</v>
      </c>
      <c r="D414" s="23">
        <f>76414.5+22.2</f>
        <v>76436.7</v>
      </c>
      <c r="E414" s="23">
        <f>76421.7+22.2</f>
        <v>76443.899999999994</v>
      </c>
    </row>
    <row r="415" spans="1:5" ht="69.75" x14ac:dyDescent="0.2">
      <c r="A415" s="20" t="s">
        <v>124</v>
      </c>
      <c r="B415" s="21" t="s">
        <v>136</v>
      </c>
      <c r="C415" s="22" t="s">
        <v>123</v>
      </c>
      <c r="D415" s="23">
        <v>1649.7</v>
      </c>
      <c r="E415" s="23">
        <v>1606.8</v>
      </c>
    </row>
    <row r="416" spans="1:5" ht="46.5" hidden="1" x14ac:dyDescent="0.2">
      <c r="A416" s="20" t="s">
        <v>122</v>
      </c>
      <c r="B416" s="21" t="s">
        <v>136</v>
      </c>
      <c r="C416" s="22" t="s">
        <v>121</v>
      </c>
      <c r="D416" s="23">
        <v>0</v>
      </c>
      <c r="E416" s="23">
        <v>0</v>
      </c>
    </row>
    <row r="417" spans="1:5" ht="46.5" x14ac:dyDescent="0.2">
      <c r="A417" s="20" t="s">
        <v>119</v>
      </c>
      <c r="B417" s="21" t="s">
        <v>136</v>
      </c>
      <c r="C417" s="22" t="s">
        <v>117</v>
      </c>
      <c r="D417" s="23">
        <v>3868.2</v>
      </c>
      <c r="E417" s="23">
        <v>4021.1</v>
      </c>
    </row>
    <row r="418" spans="1:5" ht="46.5" customHeight="1" x14ac:dyDescent="0.2">
      <c r="A418" s="20" t="s">
        <v>135</v>
      </c>
      <c r="B418" s="21" t="s">
        <v>134</v>
      </c>
      <c r="C418" s="22">
        <v>0</v>
      </c>
      <c r="D418" s="23">
        <f>D419+D420</f>
        <v>4979.5</v>
      </c>
      <c r="E418" s="23">
        <f>E419+E420</f>
        <v>4985.5</v>
      </c>
    </row>
    <row r="419" spans="1:5" ht="69.75" x14ac:dyDescent="0.2">
      <c r="A419" s="20" t="s">
        <v>126</v>
      </c>
      <c r="B419" s="21" t="s">
        <v>134</v>
      </c>
      <c r="C419" s="22" t="s">
        <v>125</v>
      </c>
      <c r="D419" s="23">
        <v>4689.8999999999996</v>
      </c>
      <c r="E419" s="23">
        <v>4689.8999999999996</v>
      </c>
    </row>
    <row r="420" spans="1:5" ht="69.75" x14ac:dyDescent="0.2">
      <c r="A420" s="20" t="s">
        <v>124</v>
      </c>
      <c r="B420" s="21" t="s">
        <v>134</v>
      </c>
      <c r="C420" s="22">
        <v>122</v>
      </c>
      <c r="D420" s="23">
        <v>289.60000000000002</v>
      </c>
      <c r="E420" s="23">
        <v>295.60000000000002</v>
      </c>
    </row>
    <row r="421" spans="1:5" ht="46.5" x14ac:dyDescent="0.2">
      <c r="A421" s="20" t="s">
        <v>133</v>
      </c>
      <c r="B421" s="21" t="s">
        <v>132</v>
      </c>
      <c r="C421" s="22">
        <v>0</v>
      </c>
      <c r="D421" s="23">
        <f>D422+D423</f>
        <v>3806.2</v>
      </c>
      <c r="E421" s="23">
        <f>E422+E423</f>
        <v>3814</v>
      </c>
    </row>
    <row r="422" spans="1:5" ht="69.75" x14ac:dyDescent="0.2">
      <c r="A422" s="20" t="s">
        <v>126</v>
      </c>
      <c r="B422" s="21" t="s">
        <v>132</v>
      </c>
      <c r="C422" s="22" t="s">
        <v>125</v>
      </c>
      <c r="D422" s="23">
        <v>3547.7</v>
      </c>
      <c r="E422" s="23">
        <v>3547.7</v>
      </c>
    </row>
    <row r="423" spans="1:5" ht="69.75" x14ac:dyDescent="0.2">
      <c r="A423" s="20" t="s">
        <v>124</v>
      </c>
      <c r="B423" s="21" t="s">
        <v>132</v>
      </c>
      <c r="C423" s="22" t="s">
        <v>123</v>
      </c>
      <c r="D423" s="23">
        <v>258.5</v>
      </c>
      <c r="E423" s="23">
        <v>266.3</v>
      </c>
    </row>
    <row r="424" spans="1:5" ht="46.5" x14ac:dyDescent="0.2">
      <c r="A424" s="20" t="s">
        <v>131</v>
      </c>
      <c r="B424" s="21" t="s">
        <v>130</v>
      </c>
      <c r="C424" s="22">
        <v>0</v>
      </c>
      <c r="D424" s="23">
        <f>D425+D426</f>
        <v>2527.3000000000002</v>
      </c>
      <c r="E424" s="23">
        <f>E425+E426</f>
        <v>2531.4</v>
      </c>
    </row>
    <row r="425" spans="1:5" ht="69.75" x14ac:dyDescent="0.2">
      <c r="A425" s="20" t="s">
        <v>126</v>
      </c>
      <c r="B425" s="21" t="s">
        <v>130</v>
      </c>
      <c r="C425" s="22" t="s">
        <v>125</v>
      </c>
      <c r="D425" s="23">
        <v>2294.8000000000002</v>
      </c>
      <c r="E425" s="23">
        <v>2294.8000000000002</v>
      </c>
    </row>
    <row r="426" spans="1:5" ht="69.75" x14ac:dyDescent="0.2">
      <c r="A426" s="20" t="s">
        <v>124</v>
      </c>
      <c r="B426" s="21" t="s">
        <v>130</v>
      </c>
      <c r="C426" s="22" t="s">
        <v>123</v>
      </c>
      <c r="D426" s="23">
        <v>232.5</v>
      </c>
      <c r="E426" s="23">
        <v>236.6</v>
      </c>
    </row>
    <row r="427" spans="1:5" ht="46.5" x14ac:dyDescent="0.2">
      <c r="A427" s="20" t="s">
        <v>35</v>
      </c>
      <c r="B427" s="21">
        <v>4050000</v>
      </c>
      <c r="C427" s="22"/>
      <c r="D427" s="23">
        <f>D428+D433</f>
        <v>8597.9</v>
      </c>
      <c r="E427" s="23">
        <f>E428+E433</f>
        <v>8597.9</v>
      </c>
    </row>
    <row r="428" spans="1:5" ht="69.75" x14ac:dyDescent="0.2">
      <c r="A428" s="20" t="s">
        <v>129</v>
      </c>
      <c r="B428" s="21" t="s">
        <v>128</v>
      </c>
      <c r="C428" s="22">
        <v>0</v>
      </c>
      <c r="D428" s="23">
        <f>D429+D430+D431+D432</f>
        <v>742.4</v>
      </c>
      <c r="E428" s="23">
        <f>E429+E430+E431+E432</f>
        <v>742.39999999999986</v>
      </c>
    </row>
    <row r="429" spans="1:5" ht="69.75" x14ac:dyDescent="0.2">
      <c r="A429" s="20" t="s">
        <v>126</v>
      </c>
      <c r="B429" s="21" t="s">
        <v>128</v>
      </c>
      <c r="C429" s="22" t="s">
        <v>125</v>
      </c>
      <c r="D429" s="23">
        <v>560.29999999999995</v>
      </c>
      <c r="E429" s="23">
        <v>560.29999999999995</v>
      </c>
    </row>
    <row r="430" spans="1:5" ht="69.75" x14ac:dyDescent="0.2">
      <c r="A430" s="20" t="s">
        <v>124</v>
      </c>
      <c r="B430" s="21" t="s">
        <v>128</v>
      </c>
      <c r="C430" s="22" t="s">
        <v>123</v>
      </c>
      <c r="D430" s="23">
        <v>91.6</v>
      </c>
      <c r="E430" s="23">
        <v>87.3</v>
      </c>
    </row>
    <row r="431" spans="1:5" ht="46.5" x14ac:dyDescent="0.2">
      <c r="A431" s="20" t="s">
        <v>122</v>
      </c>
      <c r="B431" s="21" t="s">
        <v>128</v>
      </c>
      <c r="C431" s="22" t="s">
        <v>121</v>
      </c>
      <c r="D431" s="23">
        <v>59.1</v>
      </c>
      <c r="E431" s="23">
        <v>62</v>
      </c>
    </row>
    <row r="432" spans="1:5" ht="46.5" x14ac:dyDescent="0.2">
      <c r="A432" s="20" t="s">
        <v>119</v>
      </c>
      <c r="B432" s="21" t="s">
        <v>128</v>
      </c>
      <c r="C432" s="22" t="s">
        <v>117</v>
      </c>
      <c r="D432" s="23">
        <v>31.4</v>
      </c>
      <c r="E432" s="23">
        <v>32.799999999999997</v>
      </c>
    </row>
    <row r="433" spans="1:5" ht="93" x14ac:dyDescent="0.2">
      <c r="A433" s="20" t="s">
        <v>127</v>
      </c>
      <c r="B433" s="21" t="s">
        <v>120</v>
      </c>
      <c r="C433" s="22">
        <v>0</v>
      </c>
      <c r="D433" s="23">
        <f>D434+D435+D436+D437</f>
        <v>7855.5</v>
      </c>
      <c r="E433" s="23">
        <f>E434+E435+E436+E437</f>
        <v>7855.5</v>
      </c>
    </row>
    <row r="434" spans="1:5" ht="69.75" x14ac:dyDescent="0.2">
      <c r="A434" s="20" t="s">
        <v>126</v>
      </c>
      <c r="B434" s="21" t="s">
        <v>120</v>
      </c>
      <c r="C434" s="22" t="s">
        <v>125</v>
      </c>
      <c r="D434" s="23">
        <v>5614.1</v>
      </c>
      <c r="E434" s="23">
        <v>5614.1</v>
      </c>
    </row>
    <row r="435" spans="1:5" ht="69.75" x14ac:dyDescent="0.2">
      <c r="A435" s="20" t="s">
        <v>124</v>
      </c>
      <c r="B435" s="21" t="s">
        <v>120</v>
      </c>
      <c r="C435" s="22" t="s">
        <v>123</v>
      </c>
      <c r="D435" s="23">
        <v>279.2</v>
      </c>
      <c r="E435" s="23">
        <v>291.7</v>
      </c>
    </row>
    <row r="436" spans="1:5" ht="46.5" x14ac:dyDescent="0.2">
      <c r="A436" s="20" t="s">
        <v>122</v>
      </c>
      <c r="B436" s="21" t="s">
        <v>120</v>
      </c>
      <c r="C436" s="22" t="s">
        <v>121</v>
      </c>
      <c r="D436" s="23">
        <v>234.8</v>
      </c>
      <c r="E436" s="23">
        <v>246.3</v>
      </c>
    </row>
    <row r="437" spans="1:5" ht="46.5" x14ac:dyDescent="0.2">
      <c r="A437" s="20" t="s">
        <v>119</v>
      </c>
      <c r="B437" s="21" t="s">
        <v>120</v>
      </c>
      <c r="C437" s="22" t="s">
        <v>117</v>
      </c>
      <c r="D437" s="23">
        <v>1727.4</v>
      </c>
      <c r="E437" s="23">
        <v>1703.4</v>
      </c>
    </row>
    <row r="438" spans="1:5" ht="69.75" x14ac:dyDescent="0.2">
      <c r="A438" s="20" t="s">
        <v>101</v>
      </c>
      <c r="B438" s="21">
        <v>4070000</v>
      </c>
      <c r="C438" s="22"/>
      <c r="D438" s="23">
        <f>D439</f>
        <v>4000</v>
      </c>
      <c r="E438" s="23">
        <f>E439</f>
        <v>0</v>
      </c>
    </row>
    <row r="439" spans="1:5" ht="46.5" x14ac:dyDescent="0.2">
      <c r="A439" s="20" t="s">
        <v>36</v>
      </c>
      <c r="B439" s="21" t="s">
        <v>118</v>
      </c>
      <c r="C439" s="22">
        <v>0</v>
      </c>
      <c r="D439" s="23">
        <f>D440</f>
        <v>4000</v>
      </c>
      <c r="E439" s="23">
        <f>E440</f>
        <v>0</v>
      </c>
    </row>
    <row r="440" spans="1:5" ht="46.5" x14ac:dyDescent="0.2">
      <c r="A440" s="20" t="s">
        <v>119</v>
      </c>
      <c r="B440" s="21" t="s">
        <v>118</v>
      </c>
      <c r="C440" s="22" t="s">
        <v>117</v>
      </c>
      <c r="D440" s="23">
        <v>4000</v>
      </c>
      <c r="E440" s="23">
        <v>0</v>
      </c>
    </row>
    <row r="441" spans="1:5" ht="29.25" customHeight="1" x14ac:dyDescent="0.2">
      <c r="A441" s="20" t="s">
        <v>116</v>
      </c>
      <c r="B441" s="21">
        <v>4080000</v>
      </c>
      <c r="C441" s="22"/>
      <c r="D441" s="23">
        <f>D442</f>
        <v>6132</v>
      </c>
      <c r="E441" s="23">
        <f>E442</f>
        <v>6132</v>
      </c>
    </row>
    <row r="442" spans="1:5" ht="29.25" customHeight="1" x14ac:dyDescent="0.2">
      <c r="A442" s="20" t="s">
        <v>116</v>
      </c>
      <c r="B442" s="21" t="s">
        <v>115</v>
      </c>
      <c r="C442" s="22">
        <v>0</v>
      </c>
      <c r="D442" s="23">
        <f>D443</f>
        <v>6132</v>
      </c>
      <c r="E442" s="23">
        <f>E443</f>
        <v>6132</v>
      </c>
    </row>
    <row r="443" spans="1:5" ht="29.25" customHeight="1" x14ac:dyDescent="0.2">
      <c r="A443" s="20" t="s">
        <v>103</v>
      </c>
      <c r="B443" s="21" t="s">
        <v>115</v>
      </c>
      <c r="C443" s="22" t="s">
        <v>112</v>
      </c>
      <c r="D443" s="23">
        <v>6132</v>
      </c>
      <c r="E443" s="23">
        <v>6132</v>
      </c>
    </row>
    <row r="444" spans="1:5" ht="29.25" customHeight="1" x14ac:dyDescent="0.2">
      <c r="A444" s="20" t="s">
        <v>114</v>
      </c>
      <c r="B444" s="21">
        <v>4090000</v>
      </c>
      <c r="C444" s="22"/>
      <c r="D444" s="23">
        <f>D445</f>
        <v>75328.3</v>
      </c>
      <c r="E444" s="23">
        <f>E445</f>
        <v>117704.3</v>
      </c>
    </row>
    <row r="445" spans="1:5" ht="29.25" customHeight="1" x14ac:dyDescent="0.2">
      <c r="A445" s="20" t="s">
        <v>114</v>
      </c>
      <c r="B445" s="21" t="s">
        <v>113</v>
      </c>
      <c r="C445" s="22">
        <v>0</v>
      </c>
      <c r="D445" s="23">
        <f>D446</f>
        <v>75328.3</v>
      </c>
      <c r="E445" s="23">
        <v>117704.3</v>
      </c>
    </row>
    <row r="446" spans="1:5" ht="29.25" customHeight="1" x14ac:dyDescent="0.2">
      <c r="A446" s="20" t="s">
        <v>103</v>
      </c>
      <c r="B446" s="21" t="s">
        <v>113</v>
      </c>
      <c r="C446" s="22" t="s">
        <v>112</v>
      </c>
      <c r="D446" s="23">
        <f>76328.3-1000</f>
        <v>75328.3</v>
      </c>
      <c r="E446" s="23">
        <v>117704.3</v>
      </c>
    </row>
    <row r="447" spans="1:5" ht="26.25" customHeight="1" x14ac:dyDescent="0.3">
      <c r="A447" s="32" t="s">
        <v>102</v>
      </c>
      <c r="B447" s="33"/>
      <c r="C447" s="33"/>
      <c r="D447" s="34">
        <f>D401+D392+D381+D370+D366+D351+D332+D327+D313+D307+D293+D274+D237+D214+D191+D173+D155+D142+D106+D101+D75+D11</f>
        <v>3802295.1</v>
      </c>
      <c r="E447" s="34">
        <f>E401+E392+E381+E370+E366+E351+E332+E327+E313+E307+E293+E274+E237+E214+E191+E173+E155+E142+E106+E101+E75+E11</f>
        <v>3702926</v>
      </c>
    </row>
  </sheetData>
  <mergeCells count="9">
    <mergeCell ref="D1:E1"/>
    <mergeCell ref="D2:E2"/>
    <mergeCell ref="D3:E3"/>
    <mergeCell ref="D4:F4"/>
    <mergeCell ref="A6:E6"/>
    <mergeCell ref="B8:B9"/>
    <mergeCell ref="C8:C9"/>
    <mergeCell ref="D8:E8"/>
    <mergeCell ref="A8:A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8" firstPageNumber="80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</vt:lpstr>
      <vt:lpstr>'2015-2016'!Заголовки_для_печати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2014-06-20T05:43:40Z</cp:lastPrinted>
  <dcterms:created xsi:type="dcterms:W3CDTF">2013-10-29T07:18:45Z</dcterms:created>
  <dcterms:modified xsi:type="dcterms:W3CDTF">2014-06-20T05:44:08Z</dcterms:modified>
</cp:coreProperties>
</file>